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прил 1 " r:id="rId1" sheetId="1" state="visible"/>
    <sheet name="прил  2" r:id="rId2" sheetId="2" state="visible"/>
    <sheet name="приложение 3" r:id="rId3" sheetId="3" state="visible"/>
    <sheet name="прил 4" r:id="rId4" sheetId="4" state="visible"/>
    <sheet name="прил 5" r:id="rId5" sheetId="5" state="visible"/>
    <sheet name="прил 6 вус" r:id="rId6" sheetId="6" state="visible"/>
    <sheet name="прил6" r:id="rId7" sheetId="7" state="hidden"/>
    <sheet name="Лист1" r:id="rId8" sheetId="8" state="hidden"/>
  </sheets>
  <definedNames>
    <definedName hidden="false" localSheetId="0" name="_xlnm.Print_Area">'прил 1 '!$A$1:$H$64</definedName>
    <definedName hidden="true" localSheetId="0" name="_xlnm._FilterDatabase">'прил 1 '!$A$9:$L$62</definedName>
    <definedName hidden="false" localSheetId="1" name="_xlnm.Print_Area">'прил  2'!$A$1:$E$20</definedName>
    <definedName hidden="false" localSheetId="2" name="_xlnm.Print_Area">'приложение 3'!$A$1:$H$76</definedName>
    <definedName hidden="true" localSheetId="2" name="_xlnm._FilterDatabase">'приложение 3'!$A$7:$K$76</definedName>
    <definedName hidden="false" localSheetId="3" name="_xlnm.Print_Area">'прил 4'!$A$1:$I$52</definedName>
    <definedName hidden="true" localSheetId="3" name="_xlnm._FilterDatabase">'прил 4'!$A$12:$K$52</definedName>
    <definedName hidden="false" localSheetId="4" name="_xlnm.Print_Area">'прил 5'!$A$1:$H$103</definedName>
    <definedName hidden="true" localSheetId="4" name="_xlnm._FilterDatabase">'прил 5'!$A$10:$WVP$85</definedName>
    <definedName hidden="false" localSheetId="5" name="_xlnm.Print_Area">'прил 6 вус'!$A$1:$N$17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<sst xmlns="http://schemas.openxmlformats.org/spreadsheetml/2006/main" xmlns:a="http://schemas.openxmlformats.org/drawingml/2006/main" xmlns:a15="http://schemas.microsoft.com/office/drawing/2012/main" xmlns:asvg="http://schemas.microsoft.com/office/drawing/2016/SVG/main" xmlns:c="http://schemas.openxmlformats.org/drawingml/2006/chart" xmlns:co="http://ncloudtech.com" xmlns:co-ooxml="http://ncloudtech.com/ooxml" xmlns:m="http://schemas.openxmlformats.org/officeDocument/2006/math" xmlns:mc="http://schemas.openxmlformats.org/markup-compatibility/2006" xmlns:o="urn:schemas-microsoft-com:office:office" xmlns:p="http://schemas.openxmlformats.org/presentationml/2006/main" xmlns:pic="http://schemas.openxmlformats.org/drawingml/2006/picture" xmlns:r="http://schemas.openxmlformats.org/officeDocument/2006/relationships" xmlns:s="http://schemas.openxmlformats.org/officeDocument/2006/sharedTypes" xmlns:sl="http://schemas.openxmlformats.org/schemaLibrary/2006/main" xmlns:v="urn:schemas-microsoft-com:vml" xmlns:w="http://schemas.openxmlformats.org/wordprocessingml/2006/main" xmlns:w10="urn:schemas-microsoft-com:office:word" xmlns:w14="http://schemas.microsoft.com/office/word/2010/wordml" xmlns:w15="http://schemas.microsoft.com/office/word/2012/wordml" xmlns:wp="http://schemas.openxmlformats.org/drawingml/2006/wordprocessingDrawing" xmlns:wpg="http://schemas.microsoft.com/office/word/2010/wordprocessingGroup" xmlns:wps="http://schemas.microsoft.com/office/word/2010/wordprocessingShape" xmlns:x="urn:schemas-microsoft-com:office:excel" xmlns:x14="http://schemas.microsoft.com/office/spreadsheetml/2009/9/main" xmlns:xdr="http://schemas.openxmlformats.org/drawingml/2006/spreadsheetDrawing" xmlns:xm="http://schemas.microsoft.com/office/excel/2006/main" mc:Ignorable="co co-ooxml w14 x14 w15">
  <si>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Приложение №1</t>
  </si>
  <si>
    <t>Приложение №1 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34 от 26.12.2022 года «О бюджете Красюковского сельского поселения на 2023 год и на плановый период 2024 и 2025 годов»  № 48    от  26.06.       2023 года.</t>
  </si>
  <si>
    <t>Объем поступлений  доходов бюджета Красюковского сельского поселения на 2023 год и плановый период 2024-2025 годов</t>
  </si>
  <si>
    <t>(тыс. руб.)</t>
  </si>
  <si>
    <t>Код бюджетной классификации Российской Федерации</t>
  </si>
  <si>
    <t xml:space="preserve">Наименование 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</si>
  <si>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</si>
  <si>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</si>
  <si>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</si>
  <si>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2023 год</t>
  </si>
  <si>
    <t>2024 год</t>
  </si>
  <si>
    <t>2025 год</t>
  </si>
  <si>
    <t>3</t>
  </si>
  <si>
    <t>1</t>
  </si>
  <si>
    <t>2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</si>
  <si>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</si>
  <si>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</si>
  <si>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</si>
  <si>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</si>
  <si>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</si>
  <si>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</si>
  <si>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</si>
  <si>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</si>
  <si>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</si>
  <si>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 же доходов от долевого участия в организации, полученных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</si>
  <si>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</si>
  <si>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</si>
  <si>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</si>
  <si>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</si>
  <si>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</si>
  <si>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</si>
  <si>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</si>
  <si>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</si>
  <si>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</si>
  <si>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</si>
  <si>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</si>
  <si>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</si>
  <si>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</si>
  <si>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</si>
  <si>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</si>
  <si>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</si>
  <si>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</si>
  <si>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</si>
  <si>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</si>
  <si>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</si>
  <si>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</si>
  <si>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</si>
  <si>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</si>
  <si>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</si>
  <si>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</si>
  <si>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</si>
  <si>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</si>
  <si>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</si>
  <si>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</si>
  <si>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</si>
  <si>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</si>
  <si>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</si>
  <si>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</si>
  <si>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</si>
  <si>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</si>
  <si>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</si>
  <si>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</si>
  <si>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</si>
  <si>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</si>
  <si>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</si>
  <si>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</si>
  <si>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</si>
  <si>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</si>
  <si>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</si>
  <si>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</si>
  <si>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</si>
  <si>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</si>
  <si>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</si>
  <si>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</si>
  <si>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</si>
  <si>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</si>
  <si>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</si>
  <si>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</si>
  <si>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</si>
  <si>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</si>
  <si>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</si>
  <si>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</si>
  <si>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БЕЗВОЗМЕЗДНЫЕ ПОСТУПЛЕНИЯ</t>
  </si>
  <si>
    <t>1 17 00000 00 0000 000</t>
  </si>
  <si>
    <t>ПРОЧИЕ НЕНАЛОГОВЫЕ ДОХОДЫ</t>
  </si>
  <si>
    <t>1 17 15000 00 0000 150</t>
  </si>
  <si>
    <t>Инициативные платежи</t>
  </si>
  <si>
    <t>1 17 15030 00 0000 150</t>
  </si>
  <si>
    <t>Инициативные платежи, зачисляемые в бюджеты сельских поселений</t>
  </si>
  <si>
    <t>1 17 15030 10 0000 150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</si>
  <si>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</si>
  <si>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</si>
  <si>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</si>
  <si>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</si>
  <si>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2 02 10000 00 0000 150</t>
  </si>
  <si>
    <t>Дотации на выравнивание бюджетной обеспеченности</t>
  </si>
  <si>
    <t>2 02 15001 00 0000 150</t>
  </si>
  <si>
    <t>Дотации бюджетам муниципальных районов на выравнивание бюджетной обеспеченности</t>
  </si>
  <si>
    <t>2 02 15001 10 0000 150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</si>
  <si>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</si>
  <si>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2 02 15002 00 0000 150</t>
  </si>
  <si>
    <t>Дотации бюджетам на поддержку мер по обеспечению сбалансированности бюджетов</t>
  </si>
  <si>
    <t>-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</si>
  <si>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</si>
  <si>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</si>
  <si>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2 02 00000 00 0000 150</t>
  </si>
  <si>
    <t>Субсидии бюджетам  бюджетной системы Российской Федерации</t>
  </si>
  <si>
    <t>2 02 25519 00 0000 150</t>
  </si>
  <si>
    <t>Субсидии бюджетам  на поддержку отрасли культуры</t>
  </si>
  <si>
    <t>2 02 25519 10 0000 150</t>
  </si>
  <si>
    <t>Субсидии бюджетам сельских поселений на поддержку отрасли культуры</t>
  </si>
  <si>
    <t>2 02 30000 00 0000 150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</si>
  <si>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</si>
  <si>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</si>
  <si>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</si>
  <si>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</si>
  <si>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</si>
  <si>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2 02 30024 10 0000 150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</si>
  <si>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</si>
  <si>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</si>
  <si>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</si>
  <si>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районов на оплату жилищно-коммунальных услуг отдельным категориям граждан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</si>
  <si>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</si>
  <si>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</si>
  <si>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государственную регистрацию актов гражданского состояния</t>
  </si>
  <si>
    <t>2 02 40000 00 0000 150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</si>
  <si>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</si>
  <si>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</si>
  <si>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</si>
  <si>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</si>
  <si>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</si>
  <si>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</si>
  <si>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</si>
  <si>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</si>
  <si>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</si>
  <si>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</si>
  <si>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</si>
  <si>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</si>
  <si>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</t>
  </si>
  <si>
    <t>Начальник службы экономики и финансов</t>
  </si>
  <si>
    <t>А.В. Сафронова</t>
  </si>
  <si>
    <t>Приложение № 2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</si>
  <si>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34 от 26.12.2022 года «О бюджете Красюковского сельского поселения на 2023 год и на плановый период 2024 и 2025 годов»  №    от  .  .2023 года.</t>
  </si>
  <si>
    <r>
      <t>Источники финансирования дефицита</t>
    </r>
    <r>
      <t xml:space="preserve">
</t>
    </r>
    <r>
      <t>бюджета Красюковского сельского поселения на 2023 год и плановый период 2024-2025 годов</t>
    </r>
    <r>
      <t xml:space="preserve">
</t>
    </r>
  </si>
  <si>
    <t>тыс.руб</t>
  </si>
  <si>
    <t>Наименование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</si>
  <si>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</si>
  <si>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</si>
  <si>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</si>
  <si>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</si>
  <si>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</si>
  <si>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</si>
  <si>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</si>
  <si>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</si>
  <si>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</si>
  <si>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</si>
  <si>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</si>
  <si>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</si>
  <si>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</si>
  <si>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</si>
  <si>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</si>
  <si>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</si>
  <si>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</si>
  <si>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</si>
  <si>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</si>
  <si>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</si>
  <si>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>Приложение 3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</si>
  <si>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34 от 26.12.2022 года «О бюджете Красюковского сельского поселения на 2023 год и на плановый период 2024 и 2025 годов»  №    от   .  .2023 года.</t>
  </si>
  <si>
    <r>
      <t xml:space="preserve">Распределение бюджетных ассигнований </t>
    </r>
    <r>
      <t xml:space="preserve">
</t>
    </r>
    <r>
      <t>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2023 год и на плановый период 2024 и 2025 годов</t>
    </r>
  </si>
  <si>
    <t>(тыс.руб.)</t>
  </si>
  <si>
    <t>Рз</t>
  </si>
  <si>
    <t>ПР</t>
  </si>
  <si>
    <t>ЦСР</t>
  </si>
  <si>
    <t>ВР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</si>
  <si>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</si>
  <si>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</si>
  <si>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</si>
  <si>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</si>
  <si>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</si>
  <si>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</si>
  <si>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99 9 00 99990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</si>
  <si>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</si>
  <si>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</si>
  <si>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</si>
  <si>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 Расходы на выплаты персоналу государственных (муниципальных ) органов)</t>
  </si>
  <si>
    <t>11 2 00 00110</t>
  </si>
  <si>
    <t>120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</si>
  <si>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</si>
  <si>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11 2 00 00190</t>
  </si>
  <si>
    <t>850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</si>
  <si>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</si>
  <si>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</si>
  <si>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решению вопросов местного значения в сфере архитектуры и градостроительства ( Расходы на выплаты персоналу государственных (муниципальных ) органов)</t>
  </si>
  <si>
    <t>99 9 00 85010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</si>
  <si>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</si>
  <si>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</si>
  <si>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</si>
  <si>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</si>
  <si>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</si>
  <si>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</si>
  <si>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99 9 00 85030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</si>
  <si>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</si>
  <si>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</si>
  <si>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Другие общегосударственные вопросы</t>
  </si>
  <si>
    <t>13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</si>
  <si>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</si>
  <si>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</si>
  <si>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11 2 00 00540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</si>
  <si>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</si>
  <si>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</si>
  <si>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</si>
  <si>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99 9 00 85050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</si>
  <si>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</si>
  <si>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</si>
  <si>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</si>
  <si>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</si>
  <si>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</si>
  <si>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</si>
  <si>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</si>
  <si>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</si>
  <si>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</si>
  <si>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</si>
  <si>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</si>
  <si>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</si>
  <si>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</si>
  <si>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</si>
  <si>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</si>
  <si>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Расходы на приобретение специализированной техники на базе трактора «Беларус-82.1» с прицепным (цистерна с насосом) и навесным (плуг, косилка, погрузчик ковш) оборудованием в рамках подпрограммы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 (Иные закупки товаров, работ и услуг для обеспечения государственных (муниципальных) нужд)</t>
  </si>
  <si>
    <t>03 1 00 S4850</t>
  </si>
  <si>
    <t>310</t>
  </si>
  <si>
    <t>Национальная экономика</t>
  </si>
  <si>
    <t>Дорожное хозяйство (дорожные фонды)</t>
  </si>
  <si>
    <t>09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</si>
  <si>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</si>
  <si>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07 1 00 83510</t>
  </si>
  <si>
    <t>75 1 R1 S3510</t>
  </si>
  <si>
    <t>Другие вопросы в области национальной экономики</t>
  </si>
  <si>
    <t>12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</si>
  <si>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</si>
  <si>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08 3 00 20900</t>
  </si>
  <si>
    <t>Жилищно-коммунальное хозяйство</t>
  </si>
  <si>
    <t>05</t>
  </si>
  <si>
    <t> Жилищное хозяйство</t>
  </si>
  <si>
    <t> 05</t>
  </si>
  <si>
    <t> 01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</si>
  <si>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 (Субсидии на софинансирование капитальных вложений в объекты государственной (муниципальной) собственности)</t>
  </si>
  <si>
    <t>02 2 00 S3160</t>
  </si>
  <si>
    <t> Благоустройство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</si>
  <si>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</si>
  <si>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08 1 00 20240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</si>
  <si>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</si>
  <si>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08 1 00 20270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</si>
  <si>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</si>
  <si>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 xml:space="preserve">Субсидия на реализацию инициативных проектов в рамках программы Красюковского сельского поселения Октябрьского района  «Благоустройство» (Иные закупки товаров, работ и услуг для обеспечения государственных (муниципальных) нужд) </t>
  </si>
  <si>
    <t>08 1 00 S4640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</si>
  <si>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</si>
  <si>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08 2 00 20250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</si>
  <si>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</si>
  <si>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08 2 00 20260</t>
  </si>
  <si>
    <t>Ликвидация мест несанкционированного размещения отходов (Иные межбюджетные трансферты)</t>
  </si>
  <si>
    <t>99 9 00 85110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</si>
  <si>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</si>
  <si>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</si>
  <si>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</si>
  <si>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</si>
  <si>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</si>
  <si>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06 2 00 40170</t>
  </si>
  <si>
    <t xml:space="preserve">Культура, кинематография </t>
  </si>
  <si>
    <t>08</t>
  </si>
  <si>
    <t>Культура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</si>
  <si>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</si>
  <si>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04 1 00 25240</t>
  </si>
  <si>
    <t>610</t>
  </si>
  <si>
    <t>Субсидия на государственную поддержку отрасли культуры (Государственная поддержка лучшие сельские учреждения культуры) 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</si>
  <si>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1 А2 55190</t>
  </si>
  <si>
    <t>Охрана и сохранение объектов культурного наследия расположенных на территории Красюковского сельского поселения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(Иные закупки товаров,работ и услуг для обеспечения государственных (муниципальных) нужд)</t>
  </si>
  <si>
    <t>04 1 00 25250</t>
  </si>
  <si>
    <t>Социальная политика</t>
  </si>
  <si>
    <t>Пенсионное обеспечение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</si>
  <si>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</si>
  <si>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01 1 00 10020</t>
  </si>
  <si>
    <t>Физическая культура и спорт</t>
  </si>
  <si>
    <t>11</t>
  </si>
  <si>
    <t xml:space="preserve">Физическая культура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</si>
  <si>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</si>
  <si>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06 1 00 40160</t>
  </si>
  <si>
    <t>Приложение 4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</si>
  <si>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34 от 26.12.2022 года «О бюджете Красюковского сельского поселения на 2023 год и на плановый период 2024 и 2025 годов»  №   от        2023 года.</t>
  </si>
  <si>
    <r>
      <t>Ведомственная структура расходов бюджета Красюковского сельского поселения на 2023 год и на плановый период 2024 и 2025 годов</t>
    </r>
    <r>
      <t xml:space="preserve">
</t>
    </r>
  </si>
  <si>
    <t>Гл</t>
  </si>
  <si>
    <t>Администрация Красюковского сельского поселения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</si>
  <si>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службы»(Уплата налогов, сборов и иных платежей)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</si>
  <si>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  (Иные закупки товаров,работ и услуг для обеспечения государственных (муниципальных) нужд)</t>
  </si>
  <si>
    <t>03 100 S4850</t>
  </si>
  <si>
    <t>Мероприятия по межеванию земельных участков и топографической съемки земельных участков в рамках подпрограммы "Межевание земельных участков" муниципальной программы Красюковского сельского поселения Октябрьского района "Благоустройство"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</si>
  <si>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 (Иные закупки товаров,работ и услуг для обеспечения государственных (муниципальных) нужд)</t>
  </si>
  <si>
    <t>Мероприятия по приобщению молодежи к общественно-полезной, научной, творческой деятельности, по профилактике наркомании, формированию антинаркотического мировозрения, по содействию патриотическому воспитаю молодежи в рамках подпрограммы "Молодежь" муниципальной программы Красюковского сельского поселения Октябрьского района "Физическая культура,спорт и молодежная политика" (Иные закупки товаров,работ и услуг для обеспечения государственных (муниципальных) нужд)</t>
  </si>
  <si>
    <t>951</t>
  </si>
  <si>
    <t>244</t>
  </si>
  <si>
    <t>Приложение 5</t>
  </si>
  <si>
    <t>Распределение бюджетных ассигнований по целевым статьям (муниципальным программам Красюковского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2023 год и на плановый период 2024 и 2025 годов</t>
  </si>
  <si>
    <t>Наименование показателей</t>
  </si>
  <si>
    <t>Муниципальная программа Красюковского сельского поселения Октябрьского района «Социальная поддержка граждан»</t>
  </si>
  <si>
    <t>01 0 00 00000</t>
  </si>
  <si>
    <t>Подпрограмма «Социальная поддержка граждан» муниципальной программы Красюковского сельского поселения Октябрьского района «Социальная поддержка граждан»</t>
  </si>
  <si>
    <t>01 1 00 00000</t>
  </si>
  <si>
    <t xml:space="preserve">Муниципальная программа Красюковского сельского поселения Октябрьского района "Обеспечение качественными жилищно-коммунальными услугами населения" </t>
  </si>
  <si>
    <t>02 0 00 00000</t>
  </si>
  <si>
    <t>Подпрограмма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</t>
  </si>
  <si>
    <t>02 2 00 00000</t>
  </si>
  <si>
    <t xml:space="preserve">Муниципальная программа Красюковского сельского поселения Октябрьского района "Пожарная безопасность и защита населения и территории Красюковского сельского поселения отчрезвычайных ситуаций" </t>
  </si>
  <si>
    <t>03 0 00 00000</t>
  </si>
  <si>
    <t>Подпрограмма "Пожарная безопасность" в рамках муниципальной программы Красюковского сельского поселения Октябрьского района "Пожарная безопасность и защита населения и территории Красюковского сельского поселения от чрезвычайных ситуаций"</t>
  </si>
  <si>
    <t>03 1 00 00000</t>
  </si>
  <si>
    <t>Подпрограмма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</si>
  <si>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03 2 00 00000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</si>
  <si>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 подпрограммы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</si>
  <si>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03 2 00 20080</t>
  </si>
  <si>
    <t xml:space="preserve">Муниципальная программа Красюковского сельского поселения Октябрьского района  «Развитие культуры» </t>
  </si>
  <si>
    <t>04 0 00 00000</t>
  </si>
  <si>
    <t xml:space="preserve">Подпрограмма «Развитие культурно-досуговой деятельности» муниципальной программы Красюковского сельского поселения Октябрьского района  «Развитие культуры» </t>
  </si>
  <si>
    <t>04 1 00 00000</t>
  </si>
  <si>
    <t>Финансовое обеспечение выполнения муниципального задания МУК «Красюковский СДК»,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</si>
  <si>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Муниципальная программа Красюковского сельского поселения «Формирование современной городской среды на  территории муниципального образования «Красюковское  сельское поселение»</t>
  </si>
  <si>
    <t>05 0 00 00000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</si>
  <si>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</si>
  <si>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</si>
  <si>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 xml:space="preserve">Муниципальная программа Красюковского сельского поселения Октябрьского района «Развитие физической культуры и спорта» </t>
  </si>
  <si>
    <t>06 0 00 00000</t>
  </si>
  <si>
    <t xml:space="preserve">Подпрограмма «Развитие физической культуры и спорта» в рамках муниципальной программы Красюковского сельского поселения Октябрьского района «Развитие физической культуры и спорта» </t>
  </si>
  <si>
    <t>06 1 00 00000</t>
  </si>
  <si>
    <t>Подпрограмма «Молодежь» в рамках муниципальной программы Красюковского сельского поселения Октябрьского района  "Физическая культура, спорт и молодежная политика"</t>
  </si>
  <si>
    <t>06 2 00 00000</t>
  </si>
  <si>
    <t xml:space="preserve">Муниципальная программа Красюковского сельского поселения Октябрьского района «Развитие транспортной системы» </t>
  </si>
  <si>
    <t>07 0 00 00000</t>
  </si>
  <si>
    <t xml:space="preserve">Подпрограмма «Развитие транспортной системы» в рамках муниципальной программы Красюковского сельского поселения Октябрьского района «Развитие транспортной системы» </t>
  </si>
  <si>
    <t>07 1 00 00000</t>
  </si>
  <si>
    <t>Муниципальная программа Красюковского сельского поселения Октябрьского района «Благоустройство»</t>
  </si>
  <si>
    <t>08 0 00 00000</t>
  </si>
  <si>
    <t>Подпрограмма «Содержание зеленых насаждений» в рамках муниципальной программы Красюковского сельского поселения Октябрьского района «Благоустройство»</t>
  </si>
  <si>
    <t>08 1 00 00000</t>
  </si>
  <si>
    <t>Подпрограмма «Содержание и ремонт сетей уличного освещения» в рамках муниципальной программы Красюковского сельского поселения Октябрьского района «Благоустройство»</t>
  </si>
  <si>
    <t>08 2 00 00000</t>
  </si>
  <si>
    <t>Подпрограмма "Межевание земельных участков" в рамках муниципальной программы Красюковского сельского поселения Октябрьского района "Благоустройство"</t>
  </si>
  <si>
    <t>08 3 00 0000</t>
  </si>
  <si>
    <t xml:space="preserve">Муниципальная программа Красюковского сельского поселения Октябрьского района  «Развитие муниципального управления и муниципальной службы» </t>
  </si>
  <si>
    <t>11 0 00 00000</t>
  </si>
  <si>
    <t xml:space="preserve">Подпрограмма «Обеспечение реализации муниципальной программы "Развитие муниципального управления и муниципальной службы» в рамках муниципальной программы Красюковского сельского поселения Октябрьского района  «Развитие муниципального управления и муниципальной службы» </t>
  </si>
  <si>
    <t>11 2 00 00000</t>
  </si>
  <si>
    <t>Непрограммные расходы муниципальных органов Красюковского сельского поселения</t>
  </si>
  <si>
    <t>99 0 00 00000</t>
  </si>
  <si>
    <t>Непрограммные расходы</t>
  </si>
  <si>
    <t>99 9 00 00000</t>
  </si>
  <si>
    <t>Суммы субвенций, предоставляемых бюджету Красюковского сельского поселения Октябрьского района из областного бюджета на 2023 год и на плановый период 2024 и 2025 годы</t>
  </si>
  <si>
    <t>№ п/п</t>
  </si>
  <si>
    <t>Наименование субвенции из областного бюджета</t>
  </si>
  <si>
    <t>Классификация доходов</t>
  </si>
  <si>
    <t>Сумма (тыс.руб)</t>
  </si>
  <si>
    <t>Наименование расходов</t>
  </si>
  <si>
    <t>Классификация расходов</t>
  </si>
  <si>
    <t>Сумма (тыс.руб.)</t>
  </si>
  <si>
    <t>Ведомство</t>
  </si>
  <si>
    <t>Раздел подраздел</t>
  </si>
  <si>
    <t>Целевая статья</t>
  </si>
  <si>
    <t>Вид расходов</t>
  </si>
  <si>
    <t>Субвенции бюджетам субъектов Российской Федерации и муниципальных образований</t>
  </si>
  <si>
    <t>Осуществление государственных полномочий по первиному воинскому учету на территориях, где отсутствуют военные комиссариаты</t>
  </si>
  <si>
    <t>99 9 00 51180</t>
  </si>
  <si>
    <t>Субвенции местным бюджетам на выполнение переданных полномочий субъектов Российской Федерации</t>
  </si>
  <si>
    <t>Осуществление полномочий по определению в соответствии с частью 1 статьи 11.2 Областного закона от 25 октября 2002 года № 273-ЗС «Об административных правонарушениях» перечня должностных лиц, уполномоченных составлять протоколы об административных правонарушениях</t>
  </si>
  <si>
    <t>Итого:</t>
  </si>
  <si>
    <t>Приложение 6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</si>
  <si>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165 от 25 декабря 2021 года «О бюджете Красюковского сельского поселения на 2022 год и на плановый период 2023 и 2024 годов»№ 12 от 20.12.2022 года.</t>
  </si>
  <si>
    <t>Иные межбюджетные трансферты, передаваемые из бюджета  Октябрьского района бюджету Красюковского сельского поселения Октябрьского района на осуществление части полномочий по решению вопросов местного значения в соортветствии с заключенными соглашениями на 2022 год и плановый период 2023 и 2024 годов</t>
  </si>
  <si>
    <t>Наименование направления</t>
  </si>
  <si>
    <t>2022 год</t>
  </si>
  <si>
    <t>Всего на 2022 год</t>
  </si>
  <si>
    <t xml:space="preserve">За счет средств федерального и областного бюджета </t>
  </si>
  <si>
    <t xml:space="preserve">За счет средств бюджета Октябрьского района </t>
  </si>
  <si>
    <t>Всего на 2023 год</t>
  </si>
  <si>
    <t>Всего на 2024 год</t>
  </si>
  <si>
    <t>Ремонт и содержание автомобильных дорог общего пользования местного значения</t>
  </si>
  <si>
    <t>Расходы на осуществление полномочий по решению вопросов местного значения в сфере архитектуры и градостроительства</t>
  </si>
  <si>
    <t>Предупреждение и ликвидация последствий чрезвычайных ситуаций</t>
  </si>
  <si>
    <t>Благоустройство пешеходной дорожки по адресу: сл.Красюковская ул.Революции, начало объекта:1,4м на запад от домовладения №1 по ул.Революции, конец объекта: 1,0 на запад от домовладения №157 по ул.Революции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</si>
  <si>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</t>
  </si>
  <si>
    <t>ИТОГО:</t>
  </si>
  <si>
    <t>Ю.В. Сазонова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</si>
</sst>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@" formatCode="@" numFmtId="1001"/>
    <numFmt co:extendedFormatCode="?" formatCode="?" numFmtId="1002"/>
    <numFmt co:extendedFormatCode="_-* #,##0.0_р_._-;-* #,##0.0_р_._-;_-* -??_р_._-;_-@_-" formatCode="_-* #,##0.0_р_._-;-* #,##0.0_р_._-;_-* -??_р_._-;_-@_-" numFmtId="1003"/>
    <numFmt co:extendedFormatCode="_-* #,##0.0 _₽_-;-* #,##0.0 _₽_-;_-* -? _₽_-;_-@_-" formatCode="_-* #,##0.0 _₽_-;-* #,##0.0 _₽_-;_-* -? _₽_-;_-@_-" numFmtId="1004"/>
    <numFmt co:extendedFormatCode="#,##0.0" formatCode="#,##0.0" numFmtId="1005"/>
    <numFmt co:extendedFormatCode="#,##0.0_ ;-#,##0.0 " formatCode="#,##0.0_ ;-#,##0.0 " numFmtId="1006"/>
    <numFmt co:extendedFormatCode="#,##0.00" formatCode="#,##0.00" numFmtId="1007"/>
    <numFmt co:extendedFormatCode="_-* #,##0.00_р_._-;-* #,##0.00_р_._-;_-* -??_р_._-;_-@_-" formatCode="_-* #,##0.00_р_._-;-* #,##0.00_р_._-;_-* -??_р_._-;_-@_-" numFmtId="1008"/>
    <numFmt co:extendedFormatCode="0" formatCode="0" numFmtId="1009"/>
    <numFmt co:extendedFormatCode="#,##0" formatCode="#,##0" numFmtId="1010"/>
    <numFmt co:extendedFormatCode="_-* #,##0.0_р_._-;-* #,##0.0_р_._-;_-* -?_р_._-;_-@_-" formatCode="_-* #,##0.0_р_._-;-* #,##0.0_р_._-;_-* -?_р_._-;_-@_-" numFmtId="1011"/>
    <numFmt co:extendedFormatCode="0.0" formatCode="0.0" numFmtId="1012"/>
    <numFmt co:extendedFormatCode="_-* #,##0.00000_р_._-;-* #,##0.00000_р_._-;_-* -?????_р_._-;_-@_-" formatCode="_-* #,##0.00000_р_._-;-* #,##0.00000_р_._-;_-* -?????_р_._-;_-@_-" numFmtId="1013"/>
  </numFmts>
  <fonts count="22">
    <font>
      <name val="Calibri"/>
      <sz val="11"/>
    </font>
    <font>
      <name val="Arial Cyr"/>
      <sz val="10"/>
    </font>
    <font>
      <name val="Arial Cyr"/>
      <sz val="12"/>
    </font>
    <font>
      <name val="Times New Roman"/>
      <sz val="12"/>
    </font>
    <font>
      <name val="Times New Roman CYR"/>
      <b val="true"/>
      <sz val="14"/>
    </font>
    <font>
      <name val="Arial"/>
      <sz val="10"/>
    </font>
    <font>
      <name val="Times New Roman CYR"/>
      <sz val="14"/>
    </font>
    <font>
      <name val="Times New Roman"/>
      <b val="true"/>
      <sz val="12"/>
    </font>
    <font>
      <name val="Arial"/>
      <sz val="14"/>
    </font>
    <font>
      <name val="Times New Roman"/>
      <b val="true"/>
      <sz val="14"/>
    </font>
    <font>
      <name val="Arial Cyr"/>
      <sz val="16"/>
    </font>
    <font>
      <name val="Times New Roman"/>
      <sz val="13"/>
    </font>
    <font>
      <name val="Times New Roman"/>
      <sz val="14"/>
    </font>
    <font>
      <name val="Times New Roman"/>
      <b val="true"/>
      <sz val="10"/>
    </font>
    <font>
      <name val="Arial Cyr"/>
      <b val="true"/>
      <sz val="10"/>
    </font>
    <font>
      <name val="Times New Roman"/>
      <b val="true"/>
      <sz val="11"/>
    </font>
    <font>
      <name val="Times New Roman"/>
      <b val="true"/>
      <color rgb="000000" tint="0"/>
      <sz val="10"/>
    </font>
    <font>
      <name val="Times New Roman"/>
      <color rgb="000000" tint="0"/>
      <sz val="10"/>
    </font>
    <font>
      <name val="Times New Roman"/>
      <sz val="10"/>
    </font>
    <font>
      <name val="Times New Roman Cyr"/>
      <b val="true"/>
      <color rgb="000000" tint="0"/>
      <sz val="10"/>
    </font>
    <font>
      <name val="Times New Roman"/>
      <sz val="11"/>
    </font>
    <font>
      <name val="Arial Cyr"/>
      <b val="true"/>
      <sz val="12"/>
    </font>
  </fonts>
  <fills count="4">
    <fill>
      <patternFill patternType="none"/>
    </fill>
    <fill>
      <patternFill patternType="gray125"/>
    </fill>
    <fill>
      <patternFill patternType="solid">
        <fgColor theme="0" tint="0"/>
      </patternFill>
    </fill>
    <fill>
      <patternFill patternType="solid">
        <fgColor rgb="FFFF00" tint="0"/>
      </patternFill>
    </fill>
  </fills>
  <borders count="16">
    <border>
      <left style="none"/>
      <right style="none"/>
      <top style="none"/>
      <bottom style="none"/>
      <diagonal style="none"/>
    </border>
    <border diagonalDown="true" diagonalUp="true"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none"/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none"/>
      <right style="thin">
        <color rgb="000000" tint="0"/>
      </right>
      <bottom style="thin">
        <color rgb="000000" tint="0"/>
      </bottom>
    </border>
    <border>
      <left style="none"/>
      <right style="none"/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thin">
        <color rgb="000000" tint="0"/>
      </right>
    </border>
    <border>
      <left style="none"/>
      <right style="thin">
        <color rgb="000000" tint="0"/>
      </right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none"/>
      <right style="none"/>
      <top style="thin">
        <color rgb="000000" tint="0"/>
      </top>
      <bottom style="none"/>
    </border>
    <border>
      <top style="thin">
        <color rgb="000000" tint="0"/>
      </top>
      <bottom style="none"/>
    </border>
    <border>
      <right style="none"/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205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/>
    </xf>
    <xf applyFont="true" applyNumberFormat="true" borderId="0" fillId="0" fontId="2" numFmtId="1000" quotePrefix="false"/>
    <xf applyFont="true" applyNumberFormat="true" borderId="0" fillId="0" fontId="3" numFmtId="1000" quotePrefix="false"/>
    <xf applyAlignment="true" applyFont="true" applyNumberFormat="true" borderId="0" fillId="0" fontId="2" numFmtId="1000" quotePrefix="false">
      <alignment horizontal="right"/>
    </xf>
    <xf applyAlignment="true" applyFont="true" applyNumberFormat="true" borderId="0" fillId="0" fontId="3" numFmtId="1001" quotePrefix="false">
      <alignment horizontal="right" vertical="center"/>
    </xf>
    <xf applyAlignment="true" applyFont="true" applyNumberFormat="true" borderId="0" fillId="0" fontId="3" numFmtId="1000" quotePrefix="false">
      <alignment horizontal="left" vertical="center" wrapText="true"/>
    </xf>
    <xf applyAlignment="true" applyFont="true" applyNumberFormat="true" borderId="0" fillId="0" fontId="4" numFmtId="1000" quotePrefix="false">
      <alignment horizontal="center" vertical="center" wrapText="true"/>
    </xf>
    <xf applyAlignment="true" applyFont="true" applyNumberFormat="true" borderId="0" fillId="0" fontId="4" numFmtId="1000" quotePrefix="false">
      <alignment horizontal="center" vertical="center" wrapText="true"/>
    </xf>
    <xf applyAlignment="true" applyFont="true" applyNumberFormat="true" borderId="0" fillId="0" fontId="4" numFmtId="1000" quotePrefix="false">
      <alignment horizontal="center" vertical="center" wrapText="true"/>
    </xf>
    <xf applyFont="true" applyNumberFormat="true" borderId="0" fillId="0" fontId="5" numFmtId="1000" quotePrefix="false"/>
    <xf applyAlignment="true" applyFont="true" applyNumberFormat="true" borderId="0" fillId="0" fontId="5" numFmtId="1000" quotePrefix="false">
      <alignment horizontal="center"/>
    </xf>
    <xf applyAlignment="true" applyFont="true" applyNumberFormat="true" borderId="0" fillId="0" fontId="6" numFmtId="1000" quotePrefix="false">
      <alignment horizontal="right"/>
    </xf>
    <xf applyAlignment="true" applyFont="true" applyNumberFormat="true" borderId="0" fillId="0" fontId="6" numFmtId="1000" quotePrefix="false">
      <alignment horizontal="center"/>
    </xf>
    <xf applyAlignment="true" applyBorder="true" applyFont="true" applyNumberFormat="true" borderId="1" fillId="0" fontId="7" numFmtId="1001" quotePrefix="false">
      <alignment horizontal="center" vertical="center" wrapText="true"/>
    </xf>
    <xf applyAlignment="true" applyBorder="true" applyFont="true" applyNumberFormat="true" borderId="2" fillId="0" fontId="7" numFmtId="1001" quotePrefix="false">
      <alignment horizontal="center" vertical="center" wrapText="true"/>
    </xf>
    <xf applyAlignment="true" applyBorder="true" applyFont="true" applyNumberFormat="true" borderId="3" fillId="0" fontId="7" numFmtId="1001" quotePrefix="false">
      <alignment horizontal="center" vertical="center" wrapText="true"/>
    </xf>
    <xf applyAlignment="true" applyBorder="true" applyFont="true" applyNumberFormat="true" borderId="4" fillId="0" fontId="7" numFmtId="1001" quotePrefix="false">
      <alignment horizontal="center" vertical="center" wrapText="true"/>
    </xf>
    <xf applyAlignment="true" applyBorder="true" applyFont="true" applyNumberFormat="true" borderId="5" fillId="0" fontId="7" numFmtId="1001" quotePrefix="false">
      <alignment horizontal="center" vertical="center" wrapText="true"/>
    </xf>
    <xf applyAlignment="true" applyBorder="true" applyFont="true" applyNumberFormat="true" borderId="1" fillId="0" fontId="4" numFmtId="1001" quotePrefix="false">
      <alignment horizontal="center" vertical="center"/>
    </xf>
    <xf applyBorder="true" applyFont="true" applyNumberFormat="true" borderId="2" fillId="0" fontId="5" numFmtId="1000" quotePrefix="false"/>
    <xf applyAlignment="true" applyBorder="true" applyFont="true" applyNumberFormat="true" borderId="1" fillId="0" fontId="6" numFmtId="1001" quotePrefix="false">
      <alignment horizontal="center" vertical="center"/>
    </xf>
    <xf applyAlignment="true" applyBorder="true" applyFont="true" applyNumberFormat="true" borderId="2" fillId="0" fontId="8" numFmtId="1000" quotePrefix="false">
      <alignment horizontal="center"/>
    </xf>
    <xf applyAlignment="true" applyBorder="true" applyFont="true" applyNumberFormat="true" borderId="1" fillId="0" fontId="9" numFmtId="1001" quotePrefix="false">
      <alignment horizontal="center" vertical="center" wrapText="true"/>
    </xf>
    <xf applyAlignment="true" applyBorder="true" applyFont="true" applyNumberFormat="true" borderId="1" fillId="0" fontId="9" numFmtId="1002" quotePrefix="false">
      <alignment horizontal="justify" vertical="center" wrapText="true"/>
    </xf>
    <xf applyAlignment="true" applyBorder="true" applyFont="true" applyNumberFormat="true" borderId="1" fillId="0" fontId="7" numFmtId="1003" quotePrefix="false">
      <alignment horizontal="center"/>
    </xf>
    <xf applyFont="true" applyNumberFormat="true" borderId="0" fillId="0" fontId="1" numFmtId="1004" quotePrefix="false"/>
    <xf applyAlignment="true" applyBorder="true" applyFont="true" applyNumberFormat="true" borderId="1" fillId="0" fontId="7" numFmtId="1002" quotePrefix="false">
      <alignment horizontal="justify" vertical="center" wrapText="true"/>
    </xf>
    <xf applyAlignment="true" applyBorder="true" applyFont="true" applyNumberFormat="true" borderId="1" fillId="0" fontId="3" numFmtId="1001" quotePrefix="false">
      <alignment horizontal="center" vertical="center" wrapText="true"/>
    </xf>
    <xf applyAlignment="true" applyBorder="true" applyFont="true" applyNumberFormat="true" borderId="1" fillId="0" fontId="3" numFmtId="1002" quotePrefix="false">
      <alignment horizontal="justify" vertical="center" wrapText="true"/>
    </xf>
    <xf applyAlignment="true" applyBorder="true" applyFont="true" applyNumberFormat="true" borderId="1" fillId="0" fontId="3" numFmtId="1003" quotePrefix="false">
      <alignment horizontal="center"/>
    </xf>
    <xf applyAlignment="true" applyBorder="true" applyFont="true" applyNumberFormat="true" borderId="2" fillId="0" fontId="3" numFmtId="1003" quotePrefix="false">
      <alignment horizontal="center"/>
    </xf>
    <xf applyAlignment="true" applyBorder="true" applyFont="true" applyNumberFormat="true" borderId="2" fillId="0" fontId="7" numFmtId="1000" quotePrefix="false">
      <alignment horizontal="center" vertical="center"/>
    </xf>
    <xf applyAlignment="true" applyBorder="true" applyFill="true" applyFont="true" applyNumberFormat="true" borderId="1" fillId="2" fontId="7" numFmtId="1003" quotePrefix="false">
      <alignment horizontal="center"/>
    </xf>
    <xf applyAlignment="true" applyBorder="true" applyFont="true" applyNumberFormat="true" borderId="2" fillId="0" fontId="3" numFmtId="1000" quotePrefix="false">
      <alignment horizontal="left" vertical="top" wrapText="true"/>
    </xf>
    <xf applyAlignment="true" applyBorder="true" applyFill="true" applyFont="true" applyNumberFormat="true" borderId="1" fillId="2" fontId="3" numFmtId="1003" quotePrefix="false">
      <alignment horizontal="center"/>
    </xf>
    <xf applyAlignment="true" applyBorder="true" applyFont="true" applyNumberFormat="true" borderId="2" fillId="0" fontId="3" numFmtId="1001" quotePrefix="false">
      <alignment horizontal="center" vertical="center" wrapText="true"/>
    </xf>
    <xf applyAlignment="true" applyBorder="true" applyFont="true" applyNumberFormat="true" borderId="2" fillId="0" fontId="3" numFmtId="1000" quotePrefix="false">
      <alignment horizontal="center" vertical="center"/>
    </xf>
    <xf applyAlignment="true" applyBorder="true" applyFont="true" applyNumberFormat="true" borderId="2" fillId="0" fontId="3" numFmtId="1000" quotePrefix="false">
      <alignment vertical="center"/>
    </xf>
    <xf applyAlignment="true" applyBorder="true" applyFont="true" applyNumberFormat="true" borderId="2" fillId="0" fontId="3" numFmtId="1000" quotePrefix="false">
      <alignment horizontal="justify" vertical="top" wrapText="true"/>
    </xf>
    <xf applyAlignment="true" applyBorder="true" applyFill="true" applyFont="true" applyNumberFormat="true" borderId="2" fillId="2" fontId="3" numFmtId="1003" quotePrefix="false">
      <alignment horizontal="center"/>
    </xf>
    <xf applyAlignment="true" applyBorder="true" applyFont="true" applyNumberFormat="true" borderId="2" fillId="0" fontId="3" numFmtId="1000" quotePrefix="false">
      <alignment vertical="top" wrapText="true"/>
    </xf>
    <xf applyAlignment="true" applyBorder="true" applyFont="true" applyNumberFormat="true" borderId="1" fillId="0" fontId="6" numFmtId="1001" quotePrefix="false">
      <alignment horizontal="center" vertical="center" wrapText="true"/>
    </xf>
    <xf applyAlignment="true" applyBorder="true" applyFont="true" applyNumberFormat="true" borderId="1" fillId="0" fontId="6" numFmtId="1002" quotePrefix="false">
      <alignment horizontal="justify" vertical="center" wrapText="true"/>
    </xf>
    <xf applyAlignment="true" applyBorder="true" applyFont="true" applyNumberFormat="true" borderId="2" fillId="0" fontId="3" numFmtId="1000" quotePrefix="false">
      <alignment horizontal="left" wrapText="true"/>
    </xf>
    <xf applyAlignment="true" applyBorder="true" applyFont="true" applyNumberFormat="true" borderId="2" fillId="0" fontId="3" numFmtId="1000" quotePrefix="false">
      <alignment horizontal="left" vertical="center" wrapText="true"/>
    </xf>
    <xf applyAlignment="true" applyBorder="true" applyFont="true" applyNumberFormat="true" borderId="2" fillId="0" fontId="3" numFmtId="1003" quotePrefix="false">
      <alignment horizontal="center" vertical="center"/>
    </xf>
    <xf applyAlignment="true" applyBorder="true" applyFont="true" applyNumberFormat="true" borderId="1" fillId="0" fontId="3" numFmtId="1002" quotePrefix="false">
      <alignment horizontal="center" vertical="center" wrapText="true"/>
    </xf>
    <xf applyAlignment="true" applyBorder="true" applyFont="true" applyNumberFormat="true" borderId="2" fillId="0" fontId="3" numFmtId="1000" quotePrefix="false">
      <alignment horizontal="center" vertical="top"/>
    </xf>
    <xf applyAlignment="true" applyBorder="true" applyFont="true" applyNumberFormat="true" borderId="2" fillId="0" fontId="3" numFmtId="1000" quotePrefix="false">
      <alignment horizontal="left" vertical="center"/>
    </xf>
    <xf applyAlignment="true" applyBorder="true" applyFont="true" applyNumberFormat="true" borderId="2" fillId="0" fontId="3" numFmtId="1000" quotePrefix="false">
      <alignment vertical="center" wrapText="true"/>
    </xf>
    <xf applyAlignment="true" applyBorder="true" applyFont="true" applyNumberFormat="true" borderId="1" fillId="0" fontId="3" numFmtId="1003" quotePrefix="false">
      <alignment horizontal="center" vertical="center"/>
    </xf>
    <xf applyFont="true" applyNumberFormat="true" borderId="0" fillId="0" fontId="10" numFmtId="1000" quotePrefix="false"/>
    <xf applyAlignment="true" applyBorder="true" applyFont="true" applyNumberFormat="true" borderId="1" fillId="0" fontId="4" numFmtId="1001" quotePrefix="false">
      <alignment horizontal="left" vertical="center"/>
    </xf>
    <xf applyFont="true" applyNumberFormat="true" borderId="0" fillId="0" fontId="6" numFmtId="1000" quotePrefix="false"/>
    <xf applyFont="true" applyNumberFormat="true" borderId="0" fillId="0" fontId="7" numFmtId="1000" quotePrefix="false"/>
    <xf applyAlignment="true" applyFont="true" applyNumberFormat="true" borderId="0" fillId="0" fontId="7" numFmtId="1000" quotePrefix="false">
      <alignment horizontal="center"/>
    </xf>
    <xf applyAlignment="true" applyFont="true" applyNumberFormat="true" borderId="0" fillId="0" fontId="11" numFmtId="1000" quotePrefix="false">
      <alignment horizontal="left" vertical="center" wrapText="true"/>
    </xf>
    <xf applyAlignment="true" applyFont="true" applyNumberFormat="true" borderId="0" fillId="0" fontId="12" numFmtId="1000" quotePrefix="false">
      <alignment vertical="center"/>
    </xf>
    <xf applyAlignment="true" applyFont="true" applyNumberFormat="true" borderId="0" fillId="0" fontId="11" numFmtId="1005" quotePrefix="false">
      <alignment horizontal="center" vertical="center"/>
    </xf>
    <xf applyFont="true" applyNumberFormat="true" borderId="0" fillId="0" fontId="12" numFmtId="1000" quotePrefix="false"/>
    <xf applyFont="true" applyNumberFormat="true" borderId="0" fillId="0" fontId="3" numFmtId="1000" quotePrefix="false"/>
    <xf applyAlignment="true" applyFont="true" applyNumberFormat="true" borderId="0" fillId="0" fontId="3" numFmtId="1000" quotePrefix="false">
      <alignment horizontal="right"/>
    </xf>
    <xf applyAlignment="true" applyFont="true" applyNumberFormat="true" borderId="0" fillId="0" fontId="3" numFmtId="1000" quotePrefix="false">
      <alignment horizontal="left" wrapText="true"/>
    </xf>
    <xf applyAlignment="true" applyFont="true" applyNumberFormat="true" borderId="0" fillId="0" fontId="9" numFmtId="1000" quotePrefix="false">
      <alignment horizontal="center" wrapText="true"/>
    </xf>
    <xf applyAlignment="true" applyFont="true" applyNumberFormat="true" borderId="0" fillId="0" fontId="7" numFmtId="1000" quotePrefix="false">
      <alignment wrapText="true"/>
    </xf>
    <xf applyAlignment="true" applyFont="true" applyNumberFormat="true" borderId="0" fillId="0" fontId="3" numFmtId="1000" quotePrefix="false">
      <alignment wrapText="true"/>
    </xf>
    <xf applyAlignment="true" applyBorder="true" applyFont="true" applyNumberFormat="true" borderId="2" fillId="0" fontId="3" numFmtId="1000" quotePrefix="false">
      <alignment horizontal="center" vertical="center" wrapText="true"/>
    </xf>
    <xf applyAlignment="true" applyBorder="true" applyFont="true" applyNumberFormat="true" borderId="4" fillId="0" fontId="3" numFmtId="1000" quotePrefix="false">
      <alignment horizontal="center" vertical="center" wrapText="true"/>
    </xf>
    <xf applyAlignment="true" applyBorder="true" applyFont="true" applyNumberFormat="true" borderId="2" fillId="0" fontId="12" numFmtId="1000" quotePrefix="false">
      <alignment vertical="top" wrapText="true"/>
    </xf>
    <xf applyAlignment="true" applyBorder="true" applyFont="true" applyNumberFormat="true" borderId="2" fillId="0" fontId="3" numFmtId="1006" quotePrefix="false">
      <alignment vertical="center" wrapText="true"/>
    </xf>
    <xf applyFont="true" applyNumberFormat="true" borderId="0" fillId="0" fontId="3" numFmtId="1006" quotePrefix="false"/>
    <xf applyAlignment="true" applyBorder="true" applyFont="true" applyNumberFormat="true" borderId="2" fillId="0" fontId="3" numFmtId="1003" quotePrefix="false">
      <alignment vertical="center" wrapText="true"/>
    </xf>
    <xf applyFont="true" applyNumberFormat="true" borderId="0" fillId="0" fontId="3" numFmtId="1003" quotePrefix="false"/>
    <xf applyAlignment="true" applyFont="true" applyNumberFormat="true" borderId="0" fillId="0" fontId="3" numFmtId="1000" quotePrefix="false">
      <alignment horizontal="center" vertical="center"/>
    </xf>
    <xf applyFont="true" applyNumberFormat="true" borderId="0" fillId="0" fontId="1" numFmtId="1007" quotePrefix="false"/>
    <xf applyFont="true" applyNumberFormat="true" borderId="0" fillId="0" fontId="13" numFmtId="1007" quotePrefix="false"/>
    <xf applyAlignment="true" applyFont="true" applyNumberFormat="true" borderId="0" fillId="0" fontId="3" numFmtId="1001" quotePrefix="false">
      <alignment vertical="center"/>
    </xf>
    <xf applyAlignment="true" applyFont="true" applyNumberFormat="true" borderId="0" fillId="0" fontId="3" numFmtId="1001" quotePrefix="false">
      <alignment horizontal="center" vertical="center" wrapText="true"/>
    </xf>
    <xf applyAlignment="true" applyFont="true" applyNumberFormat="true" borderId="0" fillId="0" fontId="3" numFmtId="1001" quotePrefix="false">
      <alignment horizontal="center" vertical="center" wrapText="true"/>
    </xf>
    <xf applyAlignment="true" applyFont="true" applyNumberFormat="true" borderId="0" fillId="0" fontId="3" numFmtId="1001" quotePrefix="false">
      <alignment horizontal="center" vertical="center" wrapText="true"/>
    </xf>
    <xf applyAlignment="true" applyFont="true" applyNumberFormat="true" borderId="0" fillId="0" fontId="7" numFmtId="1000" quotePrefix="false">
      <alignment horizontal="right" vertical="center" wrapText="true"/>
    </xf>
    <xf applyAlignment="true" applyFont="true" applyNumberFormat="true" borderId="0" fillId="0" fontId="7" numFmtId="1000" quotePrefix="false">
      <alignment horizontal="center" vertical="center" wrapText="true"/>
    </xf>
    <xf applyAlignment="true" applyFont="true" applyNumberFormat="true" borderId="0" fillId="0" fontId="1" numFmtId="1000" quotePrefix="false">
      <alignment vertical="center"/>
    </xf>
    <xf applyAlignment="true" applyFont="true" applyNumberFormat="true" borderId="0" fillId="0" fontId="13" numFmtId="1007" quotePrefix="false">
      <alignment horizontal="center" vertical="center" wrapText="true"/>
    </xf>
    <xf applyFont="true" applyNumberFormat="true" borderId="0" fillId="0" fontId="1" numFmtId="1000" quotePrefix="false"/>
    <xf applyAlignment="true" applyBorder="true" applyFont="true" applyNumberFormat="true" borderId="2" fillId="0" fontId="7" numFmtId="1000" quotePrefix="false">
      <alignment horizontal="center" vertical="center" wrapText="true"/>
    </xf>
    <xf applyAlignment="true" applyBorder="true" applyFont="true" applyNumberFormat="true" borderId="2" fillId="0" fontId="7" numFmtId="1008" quotePrefix="false">
      <alignment horizontal="center" vertical="center" wrapText="true"/>
    </xf>
    <xf applyAlignment="true" applyBorder="true" applyFont="true" applyNumberFormat="true" borderId="2" fillId="0" fontId="7" numFmtId="1007" quotePrefix="false">
      <alignment horizontal="center" vertical="center" wrapText="true"/>
    </xf>
    <xf applyAlignment="true" applyBorder="true" applyFont="true" applyNumberFormat="true" borderId="2" fillId="0" fontId="7" numFmtId="1009" quotePrefix="false">
      <alignment horizontal="center" vertical="center" wrapText="true"/>
    </xf>
    <xf applyAlignment="true" applyBorder="true" applyFont="true" applyNumberFormat="true" borderId="2" fillId="0" fontId="7" numFmtId="1010" quotePrefix="false">
      <alignment horizontal="center" vertical="center" wrapText="true"/>
    </xf>
    <xf applyFont="true" applyNumberFormat="true" borderId="0" fillId="0" fontId="14" numFmtId="1000" quotePrefix="false"/>
    <xf applyAlignment="true" applyBorder="true" applyFont="true" applyNumberFormat="true" borderId="2" fillId="0" fontId="15" numFmtId="1000" quotePrefix="false">
      <alignment horizontal="justify" vertical="center" wrapText="true"/>
    </xf>
    <xf applyAlignment="true" applyBorder="true" applyFont="true" applyNumberFormat="true" borderId="2" fillId="0" fontId="13" numFmtId="1000" quotePrefix="false">
      <alignment horizontal="center" vertical="center" wrapText="true"/>
    </xf>
    <xf applyAlignment="true" applyBorder="true" applyFont="true" applyNumberFormat="true" borderId="2" fillId="0" fontId="13" numFmtId="1001" quotePrefix="false">
      <alignment horizontal="center" vertical="center" wrapText="true"/>
    </xf>
    <xf applyAlignment="true" applyBorder="true" applyFont="true" applyNumberFormat="true" borderId="2" fillId="0" fontId="13" numFmtId="1005" quotePrefix="false">
      <alignment horizontal="right" vertical="center" wrapText="true"/>
    </xf>
    <xf applyAlignment="true" applyBorder="true" applyFont="true" applyNumberFormat="true" borderId="1" fillId="0" fontId="16" numFmtId="1001" quotePrefix="false">
      <alignment horizontal="justify" vertical="center" wrapText="true"/>
    </xf>
    <xf applyAlignment="true" applyBorder="true" applyFont="true" applyNumberFormat="true" borderId="2" fillId="0" fontId="17" numFmtId="1001" quotePrefix="false">
      <alignment horizontal="center" vertical="center" wrapText="true"/>
    </xf>
    <xf applyAlignment="true" applyBorder="true" applyFont="true" applyNumberFormat="true" borderId="2" fillId="0" fontId="17" numFmtId="1008" quotePrefix="false">
      <alignment horizontal="center" vertical="center" wrapText="true"/>
    </xf>
    <xf applyAlignment="true" applyBorder="true" applyFont="true" applyNumberFormat="true" borderId="2" fillId="0" fontId="18" numFmtId="1005" quotePrefix="false">
      <alignment horizontal="right" vertical="center" wrapText="true"/>
    </xf>
    <xf applyFont="true" applyNumberFormat="true" borderId="0" fillId="0" fontId="14" numFmtId="1005" quotePrefix="false"/>
    <xf applyAlignment="true" applyBorder="true" applyFont="true" applyNumberFormat="true" borderId="1" fillId="0" fontId="18" numFmtId="1001" quotePrefix="false">
      <alignment horizontal="justify" vertical="center" wrapText="true"/>
    </xf>
    <xf applyAlignment="true" applyBorder="true" applyFont="true" applyNumberFormat="true" borderId="2" fillId="0" fontId="18" numFmtId="1000" quotePrefix="false">
      <alignment horizontal="justify" vertical="center" wrapText="true"/>
    </xf>
    <xf applyAlignment="true" applyBorder="true" applyFont="true" applyNumberFormat="true" borderId="1" fillId="0" fontId="17" numFmtId="1001" quotePrefix="false">
      <alignment horizontal="justify" vertical="center" wrapText="true"/>
    </xf>
    <xf applyAlignment="true" applyBorder="true" applyFont="true" applyNumberFormat="true" borderId="2" fillId="0" fontId="18" numFmtId="1001" quotePrefix="false">
      <alignment horizontal="center" vertical="center" wrapText="true"/>
    </xf>
    <xf applyAlignment="true" applyBorder="true" applyFill="true" applyFont="true" applyNumberFormat="true" borderId="2" fillId="2" fontId="18" numFmtId="1005" quotePrefix="false">
      <alignment horizontal="right" vertical="center" wrapText="true"/>
    </xf>
    <xf applyAlignment="true" applyBorder="true" applyFont="true" applyNumberFormat="true" borderId="2" fillId="0" fontId="13" numFmtId="1000" quotePrefix="false">
      <alignment horizontal="justify" vertical="center" wrapText="true"/>
    </xf>
    <xf applyAlignment="true" applyBorder="true" applyFill="true" applyFont="true" applyNumberFormat="true" borderId="2" fillId="2" fontId="18" numFmtId="1000" quotePrefix="false">
      <alignment horizontal="justify" vertical="center" wrapText="true"/>
    </xf>
    <xf applyAlignment="true" applyFont="true" applyNumberFormat="true" borderId="0" fillId="0" fontId="18" numFmtId="1007" quotePrefix="false">
      <alignment horizontal="right" vertical="center" wrapText="true"/>
    </xf>
    <xf applyAlignment="true" applyFont="true" applyNumberFormat="true" borderId="0" fillId="0" fontId="9" numFmtId="1000" quotePrefix="false">
      <alignment horizontal="center" vertical="center"/>
    </xf>
    <xf applyFont="true" applyNumberFormat="true" borderId="0" fillId="0" fontId="9" numFmtId="1000" quotePrefix="false"/>
    <xf applyBorder="true" applyFont="true" applyNumberFormat="true" borderId="6" fillId="0" fontId="14" numFmtId="1000" quotePrefix="false"/>
    <xf applyFill="true" applyFont="true" applyNumberFormat="true" borderId="0" fillId="3" fontId="14" numFmtId="1000" quotePrefix="false"/>
    <xf applyAlignment="true" applyBorder="true" applyFont="true" applyNumberFormat="true" borderId="2" fillId="0" fontId="18" numFmtId="1000" quotePrefix="false">
      <alignment horizontal="center" vertical="center" wrapText="true"/>
    </xf>
    <xf applyFont="true" applyNumberFormat="true" borderId="0" fillId="0" fontId="19" numFmtId="1000" quotePrefix="false"/>
    <xf applyFont="true" applyNumberFormat="true" borderId="0" fillId="0" fontId="19" numFmtId="1005" quotePrefix="false"/>
    <xf applyAlignment="true" applyBorder="true" applyFont="true" applyNumberFormat="true" borderId="2" fillId="0" fontId="13" numFmtId="1007" quotePrefix="false">
      <alignment horizontal="right" vertical="center" wrapText="true"/>
    </xf>
    <xf applyAlignment="true" applyBorder="true" applyFont="true" applyNumberFormat="true" borderId="2" fillId="0" fontId="18" numFmtId="1007" quotePrefix="false">
      <alignment horizontal="right" vertical="center" wrapText="true"/>
    </xf>
    <xf applyAlignment="true" applyFont="true" applyNumberFormat="true" borderId="0" fillId="0" fontId="1" numFmtId="1000" quotePrefix="false">
      <alignment vertical="center"/>
    </xf>
    <xf applyFont="true" applyNumberFormat="true" borderId="0" fillId="0" fontId="1" numFmtId="1007" quotePrefix="false"/>
    <xf applyAlignment="true" applyFont="true" applyNumberFormat="true" borderId="0" fillId="0" fontId="11" numFmtId="1005" quotePrefix="false">
      <alignment horizontal="left"/>
    </xf>
    <xf applyAlignment="true" applyFont="true" applyNumberFormat="true" borderId="0" fillId="0" fontId="11" numFmtId="1005" quotePrefix="false">
      <alignment horizontal="right" vertical="center"/>
    </xf>
    <xf applyFont="true" applyNumberFormat="true" borderId="0" fillId="0" fontId="19" numFmtId="1011" quotePrefix="false"/>
    <xf applyAlignment="true" applyFont="true" applyNumberFormat="true" borderId="0" fillId="0" fontId="1" numFmtId="1000" quotePrefix="false">
      <alignment vertical="center" wrapText="true"/>
    </xf>
    <xf applyAlignment="true" applyFont="true" applyNumberFormat="true" borderId="0" fillId="0" fontId="1" numFmtId="1000" quotePrefix="false">
      <alignment horizontal="center" vertical="center" wrapText="true"/>
    </xf>
    <xf applyAlignment="true" applyFont="true" applyNumberFormat="true" borderId="0" fillId="0" fontId="18" numFmtId="1000" quotePrefix="false">
      <alignment horizontal="justify" wrapText="true"/>
    </xf>
    <xf applyAlignment="true" applyFont="true" applyNumberFormat="true" borderId="0" fillId="0" fontId="18" numFmtId="1007" quotePrefix="false">
      <alignment horizontal="left" vertical="center" wrapText="true"/>
    </xf>
    <xf applyFont="true" applyNumberFormat="true" borderId="0" fillId="0" fontId="13" numFmtId="1007" quotePrefix="false"/>
    <xf applyAlignment="true" applyFont="true" applyNumberFormat="true" borderId="0" fillId="0" fontId="13" numFmtId="1000" quotePrefix="false">
      <alignment horizontal="right"/>
    </xf>
    <xf applyAlignment="true" applyFont="true" applyNumberFormat="true" borderId="0" fillId="0" fontId="13" numFmtId="1000" quotePrefix="false">
      <alignment wrapText="true"/>
    </xf>
    <xf applyAlignment="true" applyFont="true" applyNumberFormat="true" borderId="0" fillId="0" fontId="18" numFmtId="1000" quotePrefix="false">
      <alignment horizontal="right" vertical="center" wrapText="true"/>
    </xf>
    <xf applyAlignment="true" applyFont="true" applyNumberFormat="true" borderId="0" fillId="0" fontId="13" numFmtId="1000" quotePrefix="false">
      <alignment horizontal="center"/>
    </xf>
    <xf applyAlignment="true" applyFont="true" applyNumberFormat="true" borderId="0" fillId="0" fontId="13" numFmtId="1000" quotePrefix="false">
      <alignment horizontal="center" vertical="center" wrapText="true"/>
    </xf>
    <xf applyAlignment="true" applyBorder="true" applyFont="true" applyNumberFormat="true" borderId="7" fillId="0" fontId="13" numFmtId="1000" quotePrefix="false">
      <alignment horizontal="center" vertical="center" wrapText="true"/>
    </xf>
    <xf applyAlignment="true" applyBorder="true" applyFont="true" applyNumberFormat="true" borderId="7" fillId="0" fontId="13" numFmtId="1008" quotePrefix="false">
      <alignment horizontal="center" vertical="center" wrapText="true"/>
    </xf>
    <xf applyFont="true" applyNumberFormat="true" borderId="0" fillId="0" fontId="1" numFmtId="1004" quotePrefix="false"/>
    <xf applyAlignment="true" applyBorder="true" applyFont="true" applyNumberFormat="true" borderId="2" fillId="0" fontId="13" numFmtId="1000" quotePrefix="false">
      <alignment horizontal="center" vertical="center"/>
    </xf>
    <xf applyAlignment="true" applyBorder="true" applyFont="true" applyNumberFormat="true" borderId="2" fillId="0" fontId="13" numFmtId="1000" quotePrefix="false">
      <alignment horizontal="left" vertical="center" wrapText="true"/>
    </xf>
    <xf applyAlignment="true" applyBorder="true" applyFont="true" applyNumberFormat="true" borderId="2" fillId="0" fontId="13" numFmtId="1003" quotePrefix="false">
      <alignment horizontal="left" vertical="center" wrapText="true"/>
    </xf>
    <xf applyAlignment="true" applyBorder="true" applyFont="true" applyNumberFormat="true" borderId="2" fillId="0" fontId="20" numFmtId="1000" quotePrefix="false">
      <alignment horizontal="center" vertical="center" wrapText="true"/>
    </xf>
    <xf applyFont="true" applyNumberFormat="true" borderId="0" fillId="0" fontId="1" numFmtId="1003" quotePrefix="false"/>
    <xf applyAlignment="true" applyFont="true" applyNumberFormat="true" borderId="0" fillId="0" fontId="18" numFmtId="1000" quotePrefix="false">
      <alignment horizontal="center"/>
    </xf>
    <xf applyAlignment="true" applyFont="true" applyNumberFormat="true" borderId="0" fillId="0" fontId="18" numFmtId="1000" quotePrefix="false">
      <alignment horizontal="left" vertical="center" wrapText="true"/>
    </xf>
    <xf applyAlignment="true" applyBorder="true" applyFont="true" applyNumberFormat="true" borderId="2" fillId="0" fontId="13" numFmtId="1008" quotePrefix="false">
      <alignment horizontal="center" vertical="center" wrapText="true"/>
    </xf>
    <xf applyAlignment="true" applyBorder="true" applyFont="true" applyNumberFormat="true" borderId="3" fillId="0" fontId="13" numFmtId="1000" quotePrefix="false">
      <alignment horizontal="center" vertical="center" wrapText="true"/>
    </xf>
    <xf applyAlignment="true" applyBorder="true" applyFont="true" applyNumberFormat="true" borderId="8" fillId="0" fontId="13" numFmtId="1000" quotePrefix="false">
      <alignment horizontal="center" vertical="center" wrapText="true"/>
    </xf>
    <xf applyAlignment="true" applyBorder="true" applyFont="true" applyNumberFormat="true" borderId="8" fillId="0" fontId="13" numFmtId="1008" quotePrefix="false">
      <alignment horizontal="center" vertical="center" wrapText="true"/>
    </xf>
    <xf applyAlignment="true" applyBorder="true" applyFont="true" applyNumberFormat="true" borderId="9" fillId="0" fontId="13" numFmtId="1000" quotePrefix="false">
      <alignment horizontal="center" vertical="center" wrapText="true"/>
    </xf>
    <xf applyAlignment="true" applyBorder="true" applyFont="true" applyNumberFormat="true" borderId="4" fillId="0" fontId="13" numFmtId="1000" quotePrefix="false">
      <alignment horizontal="center" vertical="center" wrapText="true"/>
    </xf>
    <xf applyAlignment="true" applyBorder="true" applyFont="true" applyNumberFormat="true" borderId="4" fillId="0" fontId="13" numFmtId="1008" quotePrefix="false">
      <alignment horizontal="center" vertical="center" wrapText="true"/>
    </xf>
    <xf applyAlignment="true" applyBorder="true" applyFont="true" applyNumberFormat="true" borderId="5" fillId="0" fontId="13" numFmtId="1000" quotePrefix="false">
      <alignment horizontal="center" vertical="center" wrapText="true"/>
    </xf>
    <xf applyAlignment="true" applyBorder="true" applyFont="true" applyNumberFormat="true" borderId="10" fillId="0" fontId="13" numFmtId="1000" quotePrefix="false">
      <alignment horizontal="center" vertical="center" wrapText="true"/>
    </xf>
    <xf applyFont="true" applyNumberFormat="true" borderId="0" fillId="0" fontId="1" numFmtId="1006" quotePrefix="false"/>
    <xf applyAlignment="true" applyBorder="true" applyFont="true" applyNumberFormat="true" borderId="2" fillId="0" fontId="18" numFmtId="1000" quotePrefix="false">
      <alignment horizontal="left" vertical="center" wrapText="true"/>
    </xf>
    <xf applyAlignment="true" applyBorder="true" applyFont="true" applyNumberFormat="true" borderId="2" fillId="0" fontId="13" numFmtId="1006" quotePrefix="false">
      <alignment horizontal="right" vertical="center" wrapText="true"/>
    </xf>
    <xf applyAlignment="true" applyBorder="true" applyFont="true" applyNumberFormat="true" borderId="2" fillId="0" fontId="18" numFmtId="1000" quotePrefix="false">
      <alignment horizontal="center" wrapText="true"/>
    </xf>
    <xf applyAlignment="true" applyBorder="true" applyFont="true" applyNumberFormat="true" borderId="2" fillId="0" fontId="13" numFmtId="1000" quotePrefix="false">
      <alignment horizontal="center" wrapText="true"/>
    </xf>
    <xf applyAlignment="true" applyBorder="true" applyFont="true" applyNumberFormat="true" borderId="2" fillId="0" fontId="13" numFmtId="1006" quotePrefix="false">
      <alignment horizontal="right" wrapText="true"/>
    </xf>
    <xf applyFont="true" applyNumberFormat="true" borderId="0" fillId="0" fontId="1" numFmtId="14" quotePrefix="false"/>
    <xf applyAlignment="true" applyBorder="true" applyFont="true" applyNumberFormat="true" borderId="2" fillId="0" fontId="18" numFmtId="1006" quotePrefix="false">
      <alignment horizontal="right" wrapText="true"/>
    </xf>
    <xf applyAlignment="true" applyBorder="true" applyFont="true" applyNumberFormat="true" borderId="2" fillId="0" fontId="18" numFmtId="1000" quotePrefix="false">
      <alignment horizontal="justify" wrapText="true"/>
    </xf>
    <xf applyAlignment="true" applyBorder="true" applyFont="true" applyNumberFormat="true" borderId="2" fillId="0" fontId="18" numFmtId="1006" quotePrefix="false">
      <alignment horizontal="right" vertical="center" wrapText="true"/>
    </xf>
    <xf applyAlignment="true" applyBorder="true" applyFont="true" applyNumberFormat="true" borderId="2" fillId="0" fontId="18" numFmtId="1000" quotePrefix="false">
      <alignment horizontal="left" wrapText="true"/>
    </xf>
    <xf applyFill="true" applyFont="true" applyNumberFormat="true" borderId="0" fillId="2" fontId="1" numFmtId="1000" quotePrefix="false"/>
    <xf applyAlignment="true" applyBorder="true" applyFont="true" applyNumberFormat="true" borderId="2" fillId="0" fontId="1" numFmtId="1000" quotePrefix="false">
      <alignment horizontal="center"/>
    </xf>
    <xf applyAlignment="true" applyFont="true" applyNumberFormat="true" borderId="0" fillId="0" fontId="18" numFmtId="1006" quotePrefix="false">
      <alignment horizontal="right" vertical="center" wrapText="true"/>
    </xf>
    <xf applyAlignment="true" applyBorder="true" applyFont="true" applyNumberFormat="true" borderId="2" fillId="0" fontId="18" numFmtId="1008" quotePrefix="false">
      <alignment horizontal="center" vertical="center" wrapText="true"/>
    </xf>
    <xf applyAlignment="true" applyBorder="true" applyFill="true" applyFont="true" applyNumberFormat="true" borderId="2" fillId="2" fontId="18" numFmtId="1007" quotePrefix="false">
      <alignment horizontal="right" vertical="center" wrapText="true"/>
    </xf>
    <xf applyAlignment="true" applyFont="true" applyNumberFormat="true" borderId="0" fillId="0" fontId="1" numFmtId="1000" quotePrefix="false">
      <alignment wrapText="true"/>
    </xf>
    <xf applyAlignment="true" applyFont="true" applyNumberFormat="true" borderId="0" fillId="0" fontId="18" numFmtId="1000" quotePrefix="false">
      <alignment horizontal="center" wrapText="true"/>
    </xf>
    <xf applyAlignment="true" applyFont="true" applyNumberFormat="true" borderId="0" fillId="0" fontId="18" numFmtId="1000" quotePrefix="false">
      <alignment horizontal="center" vertical="center" wrapText="true"/>
    </xf>
    <xf applyAlignment="true" applyFont="true" applyNumberFormat="true" borderId="0" fillId="0" fontId="13" numFmtId="1000" quotePrefix="false">
      <alignment horizontal="right" vertical="center" wrapText="true"/>
    </xf>
    <xf applyAlignment="true" applyFont="true" applyNumberFormat="true" borderId="0" fillId="0" fontId="13" numFmtId="1000" quotePrefix="false">
      <alignment horizontal="right" vertical="center" wrapText="true"/>
    </xf>
    <xf applyAlignment="true" applyFont="true" applyNumberFormat="true" borderId="0" fillId="0" fontId="13" numFmtId="1000" quotePrefix="false">
      <alignment horizontal="right" vertical="center" wrapText="true"/>
    </xf>
    <xf applyAlignment="true" applyBorder="true" applyFont="true" applyNumberFormat="true" borderId="11" fillId="0" fontId="18" numFmtId="1000" quotePrefix="false">
      <alignment horizontal="center" vertical="center" wrapText="true"/>
    </xf>
    <xf applyAlignment="true" applyBorder="true" applyFont="true" applyNumberFormat="true" borderId="12" fillId="0" fontId="18" numFmtId="1000" quotePrefix="false">
      <alignment horizontal="center" vertical="center" wrapText="true"/>
    </xf>
    <xf applyAlignment="true" applyBorder="true" applyFont="true" applyNumberFormat="true" borderId="4" fillId="0" fontId="18" numFmtId="1000" quotePrefix="false">
      <alignment horizontal="center" vertical="center" wrapText="true"/>
    </xf>
    <xf applyAlignment="true" applyBorder="true" applyFont="true" applyNumberFormat="true" borderId="2" fillId="0" fontId="18" numFmtId="1012" quotePrefix="false">
      <alignment horizontal="center" vertical="center" wrapText="true"/>
    </xf>
    <xf applyAlignment="true" applyFont="true" applyNumberFormat="true" borderId="0" fillId="0" fontId="13" numFmtId="1000" quotePrefix="false">
      <alignment horizontal="center" vertical="center" wrapText="true"/>
    </xf>
    <xf applyAlignment="true" applyFont="true" applyNumberFormat="true" borderId="0" fillId="0" fontId="1" numFmtId="1000" quotePrefix="false">
      <alignment vertical="center" wrapText="true"/>
    </xf>
    <xf applyAlignment="true" applyFont="true" applyNumberFormat="true" borderId="0" fillId="0" fontId="1" numFmtId="1000" quotePrefix="false">
      <alignment horizontal="center" vertical="center" wrapText="true"/>
    </xf>
    <xf applyAlignment="true" applyFont="true" applyNumberFormat="true" borderId="0" fillId="0" fontId="1" numFmtId="1000" quotePrefix="false">
      <alignment wrapText="true"/>
    </xf>
    <xf applyAlignment="true" applyFont="true" applyNumberFormat="true" borderId="0" fillId="0" fontId="1" numFmtId="1007" quotePrefix="false">
      <alignment wrapText="true"/>
    </xf>
    <xf applyAlignment="true" applyFont="true" applyNumberFormat="true" borderId="0" fillId="0" fontId="3" numFmtId="1000" quotePrefix="false">
      <alignment horizontal="center" vertical="center" wrapText="true"/>
    </xf>
    <xf applyAlignment="true" applyFont="true" applyNumberFormat="true" borderId="0" fillId="0" fontId="3" numFmtId="1000" quotePrefix="false">
      <alignment horizontal="center" vertical="center" wrapText="true"/>
    </xf>
    <xf applyAlignment="true" applyFont="true" applyNumberFormat="true" borderId="0" fillId="0" fontId="3" numFmtId="1000" quotePrefix="false">
      <alignment horizontal="center" vertical="center" wrapText="true"/>
    </xf>
    <xf applyAlignment="true" applyFont="true" applyNumberFormat="true" borderId="0" fillId="0" fontId="20" numFmtId="1000" quotePrefix="false">
      <alignment horizontal="justify" wrapText="true"/>
    </xf>
    <xf applyAlignment="true" applyFont="true" applyNumberFormat="true" borderId="0" fillId="0" fontId="20" numFmtId="1000" quotePrefix="false">
      <alignment horizontal="center" vertical="center" wrapText="true"/>
    </xf>
    <xf applyAlignment="true" applyFont="true" applyNumberFormat="true" borderId="0" fillId="0" fontId="20" numFmtId="1000" quotePrefix="false">
      <alignment horizontal="center" vertical="center" wrapText="true"/>
    </xf>
    <xf applyAlignment="true" applyFont="true" applyNumberFormat="true" borderId="0" fillId="0" fontId="18" numFmtId="1000" quotePrefix="false">
      <alignment vertical="center" wrapText="true"/>
    </xf>
    <xf applyAlignment="true" applyFont="true" applyNumberFormat="true" borderId="0" fillId="0" fontId="7" numFmtId="1000" quotePrefix="false">
      <alignment vertical="center" wrapText="true"/>
    </xf>
    <xf applyAlignment="true" applyFont="true" applyNumberFormat="true" borderId="0" fillId="0" fontId="21" numFmtId="1000" quotePrefix="false">
      <alignment horizontal="center" vertical="center" wrapText="true"/>
    </xf>
    <xf applyAlignment="true" applyFont="true" applyNumberFormat="true" borderId="0" fillId="0" fontId="2" numFmtId="1000" quotePrefix="false">
      <alignment horizontal="center" vertical="center" wrapText="true"/>
    </xf>
    <xf applyAlignment="true" applyFont="true" applyNumberFormat="true" borderId="0" fillId="0" fontId="3" numFmtId="1000" quotePrefix="false">
      <alignment horizontal="center" vertical="center" wrapText="true"/>
    </xf>
    <xf applyFont="true" applyNumberFormat="true" borderId="0" fillId="0" fontId="18" numFmtId="1000" quotePrefix="false"/>
    <xf applyAlignment="true" applyBorder="true" applyFont="true" applyNumberFormat="true" borderId="7" fillId="0" fontId="18" numFmtId="1000" quotePrefix="false">
      <alignment horizontal="center" vertical="center" wrapText="true"/>
    </xf>
    <xf applyAlignment="true" applyBorder="true" applyFont="true" applyNumberFormat="true" borderId="2" fillId="0" fontId="3" numFmtId="1013" quotePrefix="false">
      <alignment horizontal="center" vertical="center" wrapText="true"/>
    </xf>
    <xf applyAlignment="true" applyBorder="true" applyFont="true" applyNumberFormat="true" borderId="13" fillId="0" fontId="18" numFmtId="1000" quotePrefix="false">
      <alignment horizontal="left"/>
    </xf>
    <xf applyAlignment="true" applyBorder="true" applyFont="true" applyNumberFormat="true" borderId="14" fillId="0" fontId="18" numFmtId="1000" quotePrefix="false">
      <alignment horizontal="left"/>
    </xf>
    <xf applyAlignment="true" applyBorder="true" applyFont="true" applyNumberFormat="true" borderId="15" fillId="0" fontId="18" numFmtId="1000" quotePrefix="false">
      <alignment horizontal="left"/>
    </xf>
    <xf applyAlignment="true" applyFont="true" applyNumberFormat="true" borderId="0" fillId="0" fontId="17" numFmtId="1001" quotePrefix="false">
      <alignment horizontal="right" wrapText="true"/>
    </xf>
    <xf applyAlignment="true" applyBorder="true" applyFont="true" applyNumberFormat="true" borderId="13" fillId="0" fontId="17" numFmtId="1001" quotePrefix="false">
      <alignment horizontal="center" wrapText="true"/>
    </xf>
    <xf applyAlignment="true" applyBorder="true" applyFont="true" applyNumberFormat="true" borderId="14" fillId="0" fontId="17" numFmtId="1001" quotePrefix="false">
      <alignment horizontal="center" wrapText="true"/>
    </xf>
    <xf applyAlignment="true" applyBorder="true" applyFont="true" applyNumberFormat="true" borderId="15" fillId="0" fontId="17" numFmtId="1001" quotePrefix="false">
      <alignment horizontal="center" wrapText="true"/>
    </xf>
    <xf applyAlignment="true" applyFont="true" applyNumberFormat="true" borderId="0" fillId="0" fontId="7" numFmtId="1000" quotePrefix="false">
      <alignment wrapText="true"/>
    </xf>
  </cellXfs>
  <cellStyles count="1">
    <cellStyle builtinId="0" name="Normal" xfId="0"/>
  </cellStyles>
  <dxfs count="1">
    <dxf>
      <font>
        <strike val="false"/>
        <color rgb="FFFFFF" tint="0"/>
      </font>
    </dxf>
  </dxfs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11" Target="theme/theme1.xml" Type="http://schemas.openxmlformats.org/officeDocument/2006/relationships/theme"/>
  <Relationship Id="rId10" Target="styles.xml" Type="http://schemas.openxmlformats.org/officeDocument/2006/relationships/styles"/>
  <Relationship Id="rId9" Target="sharedStrings.xml" Type="http://schemas.openxmlformats.org/officeDocument/2006/relationships/sharedStrings"/>
  <Relationship Id="rId8" Target="worksheets/sheet8.xml" Type="http://schemas.openxmlformats.org/officeDocument/2006/relationships/worksheet"/>
  <Relationship Id="rId7" Target="worksheets/sheet7.xml" Type="http://schemas.openxmlformats.org/officeDocument/2006/relationships/worksheet"/>
  <Relationship Id="rId6" Target="worksheets/sheet6.xml" Type="http://schemas.openxmlformats.org/officeDocument/2006/relationships/worksheet"/>
  <Relationship Id="rId5" Target="worksheets/sheet5.xml" Type="http://schemas.openxmlformats.org/officeDocument/2006/relationships/worksheet"/>
  <Relationship Id="rId4" Target="worksheets/sheet4.xml" Type="http://schemas.openxmlformats.org/officeDocument/2006/relationships/worksheet"/>
  <Relationship Id="rId3" Target="worksheets/sheet3.xml" Type="http://schemas.openxmlformats.org/officeDocument/2006/relationships/worksheet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L68"/>
  <sheetViews>
    <sheetView showZeros="true" workbookViewId="0"/>
  </sheetViews>
  <sheetFormatPr baseColWidth="8" customHeight="false" defaultColWidth="9.01743714249899" defaultRowHeight="15" zeroHeight="false"/>
  <cols>
    <col customWidth="true" max="1" min="1" outlineLevel="0" width="35.2296611922799"/>
    <col customWidth="true" max="2" min="2" outlineLevel="0" width="79.6231978938134"/>
    <col customWidth="true" hidden="true" max="3" min="3" outlineLevel="0" width="8.73612393249796"/>
    <col customWidth="true" hidden="true" max="4" min="4" outlineLevel="0" width="12.2583201426003"/>
    <col customWidth="true" hidden="true" max="5" min="5" outlineLevel="0" width="8.73612393249796"/>
    <col customWidth="true" max="6" min="6" outlineLevel="0" style="1" width="18.4587709028078"/>
    <col customWidth="true" max="7" min="7" outlineLevel="0" style="2" width="18.1774583694715"/>
    <col customWidth="true" max="8" min="8" outlineLevel="0" style="2" width="17.8961444828057"/>
    <col customWidth="true" hidden="true" max="10" min="10" outlineLevel="0" width="13.2448431804122"/>
  </cols>
  <sheetData>
    <row ht="15.75" outlineLevel="0" r="1">
      <c r="B1" s="3" t="n"/>
      <c r="C1" s="3" t="n"/>
      <c r="D1" s="3" t="n"/>
      <c r="E1" s="3" t="n"/>
      <c r="G1" s="4" t="n"/>
      <c r="H1" s="5" t="s">
        <v>0</v>
      </c>
    </row>
    <row customHeight="true" ht="134.449996948242" outlineLevel="0" r="2">
      <c r="B2" s="3" t="n"/>
      <c r="C2" s="3" t="n"/>
      <c r="D2" s="3" t="n"/>
      <c r="E2" s="3" t="n"/>
      <c r="F2" s="6" t="s">
        <v>1</v>
      </c>
      <c r="G2" s="6" t="s"/>
      <c r="H2" s="6" t="s"/>
    </row>
    <row customHeight="true" ht="41.4500007629395" outlineLevel="0" r="3">
      <c r="A3" s="7" t="s">
        <v>2</v>
      </c>
      <c r="B3" s="8" t="s"/>
      <c r="C3" s="8" t="s"/>
      <c r="D3" s="8" t="s"/>
      <c r="E3" s="8" t="s"/>
      <c r="F3" s="8" t="s"/>
      <c r="G3" s="8" t="s"/>
      <c r="H3" s="9" t="s"/>
    </row>
    <row ht="12.75" outlineLevel="0" r="4">
      <c r="A4" s="10" t="n"/>
      <c r="B4" s="10" t="n"/>
      <c r="C4" s="10" t="n"/>
      <c r="D4" s="10" t="n"/>
      <c r="E4" s="10" t="n"/>
      <c r="F4" s="11" t="n"/>
      <c r="G4" s="10" t="n"/>
      <c r="H4" s="10" t="n"/>
    </row>
    <row customHeight="true" ht="18" outlineLevel="0" r="5">
      <c r="A5" s="10" t="n"/>
      <c r="B5" s="12" t="n"/>
      <c r="C5" s="12" t="n"/>
      <c r="D5" s="12" t="n"/>
      <c r="E5" s="12" t="n"/>
      <c r="F5" s="11" t="n"/>
      <c r="G5" s="10" t="n"/>
      <c r="H5" s="13" t="s">
        <v>3</v>
      </c>
    </row>
    <row customHeight="true" ht="25.1499996185303" outlineLevel="0" r="6">
      <c r="A6" s="14" t="s">
        <v>4</v>
      </c>
      <c r="B6" s="14" t="s">
        <v>5</v>
      </c>
      <c r="C6" s="14" t="s">
        <v>6</v>
      </c>
      <c r="D6" s="14" t="s">
        <v>7</v>
      </c>
      <c r="E6" s="14" t="s">
        <v>8</v>
      </c>
      <c r="F6" s="14" t="s">
        <v>9</v>
      </c>
      <c r="G6" s="15" t="s">
        <v>10</v>
      </c>
      <c r="H6" s="16" t="s">
        <v>11</v>
      </c>
    </row>
    <row customHeight="true" ht="25.1499996185303" outlineLevel="0" r="7">
      <c r="A7" s="17" t="s"/>
      <c r="B7" s="17" t="s"/>
      <c r="C7" s="17" t="s"/>
      <c r="D7" s="17" t="s"/>
      <c r="E7" s="17" t="s"/>
      <c r="F7" s="17" t="s"/>
      <c r="G7" s="17" t="s"/>
      <c r="H7" s="18" t="s"/>
    </row>
    <row customHeight="true" hidden="true" ht="18.75" outlineLevel="0" r="8">
      <c r="A8" s="19" t="s">
        <v>12</v>
      </c>
      <c r="B8" s="19" t="s">
        <v>13</v>
      </c>
      <c r="C8" s="19" t="s">
        <v>14</v>
      </c>
      <c r="D8" s="19" t="s">
        <v>12</v>
      </c>
      <c r="E8" s="19" t="s">
        <v>15</v>
      </c>
      <c r="F8" s="19" t="s">
        <v>16</v>
      </c>
      <c r="G8" s="20" t="n"/>
      <c r="H8" s="20" t="n"/>
    </row>
    <row customHeight="true" ht="19.5" outlineLevel="0" r="9">
      <c r="A9" s="21" t="s">
        <v>13</v>
      </c>
      <c r="B9" s="21" t="s">
        <v>14</v>
      </c>
      <c r="C9" s="21" t="n"/>
      <c r="D9" s="21" t="n"/>
      <c r="E9" s="21" t="n"/>
      <c r="F9" s="21" t="s">
        <v>12</v>
      </c>
      <c r="G9" s="22" t="n">
        <v>4</v>
      </c>
      <c r="H9" s="22" t="n">
        <v>5</v>
      </c>
    </row>
    <row customHeight="true" ht="19.5" outlineLevel="0" r="10">
      <c r="A10" s="23" t="s">
        <v>17</v>
      </c>
      <c r="B10" s="24" t="s">
        <v>18</v>
      </c>
      <c r="C10" s="23" t="n"/>
      <c r="D10" s="23" t="n"/>
      <c r="E10" s="24" t="s">
        <v>18</v>
      </c>
      <c r="F10" s="25" t="n">
        <f aca="false" ca="false" dt2D="false" dtr="false" t="normal">F11+F14+F17+F25+F28+F35+F38</f>
        <v>11255.3</v>
      </c>
      <c r="G10" s="25" t="n">
        <f aca="false" ca="false" dt2D="false" dtr="false" t="normal">G11+G14+G17+G25+G28+G35</f>
        <v>10349.4</v>
      </c>
      <c r="H10" s="25" t="n">
        <f aca="false" ca="false" dt2D="false" dtr="false" t="normal">H11+H14+H17+H25+H28+H35</f>
        <v>10713</v>
      </c>
      <c r="J10" s="26" t="n">
        <f aca="false" ca="false" dt2D="false" dtr="false" t="normal">F10/2</f>
        <v>5627.65</v>
      </c>
      <c r="K10" s="0" t="n">
        <f aca="false" ca="false" dt2D="false" dtr="false" t="normal">G10/2</f>
        <v>5174.7</v>
      </c>
      <c r="L10" s="0" t="n">
        <f aca="false" ca="false" dt2D="false" dtr="false" t="normal">H10/2</f>
        <v>5356.5</v>
      </c>
    </row>
    <row customHeight="true" ht="19.5" outlineLevel="0" r="11">
      <c r="A11" s="14" t="s">
        <v>19</v>
      </c>
      <c r="B11" s="27" t="s">
        <v>20</v>
      </c>
      <c r="C11" s="14" t="n"/>
      <c r="D11" s="14" t="n"/>
      <c r="E11" s="27" t="s">
        <v>20</v>
      </c>
      <c r="F11" s="25" t="n">
        <f aca="false" ca="false" dt2D="false" dtr="false" t="normal">F12</f>
        <v>2360.8</v>
      </c>
      <c r="G11" s="25" t="n">
        <f aca="false" ca="false" dt2D="false" dtr="false" t="normal">G12</f>
        <v>2544.9</v>
      </c>
      <c r="H11" s="25" t="n">
        <f aca="false" ca="false" dt2D="false" dtr="false" t="normal">H12</f>
        <v>2705.3</v>
      </c>
    </row>
    <row customHeight="true" ht="34.5" outlineLevel="0" r="12">
      <c r="A12" s="28" t="s">
        <v>21</v>
      </c>
      <c r="B12" s="29" t="s">
        <v>22</v>
      </c>
      <c r="C12" s="28" t="n"/>
      <c r="D12" s="28" t="n"/>
      <c r="E12" s="29" t="s">
        <v>22</v>
      </c>
      <c r="F12" s="30" t="n">
        <f aca="false" ca="false" dt2D="false" dtr="false" t="normal">F13</f>
        <v>2360.8</v>
      </c>
      <c r="G12" s="30" t="n">
        <f aca="false" ca="false" dt2D="false" dtr="false" t="normal">G13</f>
        <v>2544.9</v>
      </c>
      <c r="H12" s="30" t="n">
        <f aca="false" ca="false" dt2D="false" dtr="false" t="normal">H13</f>
        <v>2705.3</v>
      </c>
    </row>
    <row customHeight="true" ht="71.25" outlineLevel="0" r="13">
      <c r="A13" s="28" t="s">
        <v>23</v>
      </c>
      <c r="B13" s="29" t="s">
        <v>24</v>
      </c>
      <c r="C13" s="28" t="n"/>
      <c r="D13" s="28" t="n"/>
      <c r="E13" s="29" t="s">
        <v>25</v>
      </c>
      <c r="F13" s="31" t="n">
        <v>2360.8</v>
      </c>
      <c r="G13" s="31" t="n">
        <v>2544.9</v>
      </c>
      <c r="H13" s="31" t="n">
        <v>2705.3</v>
      </c>
    </row>
    <row customHeight="true" ht="27" outlineLevel="0" r="14">
      <c r="A14" s="14" t="s">
        <v>26</v>
      </c>
      <c r="B14" s="27" t="s">
        <v>27</v>
      </c>
      <c r="C14" s="14" t="n"/>
      <c r="D14" s="14" t="n"/>
      <c r="E14" s="27" t="s">
        <v>27</v>
      </c>
      <c r="F14" s="25" t="n">
        <f aca="false" ca="false" dt2D="false" dtr="false" t="normal">F16</f>
        <v>2633.9</v>
      </c>
      <c r="G14" s="25" t="n">
        <f aca="false" ca="false" dt2D="false" dtr="false" t="normal">G16</f>
        <v>2839.3</v>
      </c>
      <c r="H14" s="25" t="n">
        <f aca="false" ca="false" dt2D="false" dtr="false" t="normal">H16</f>
        <v>3040.9</v>
      </c>
    </row>
    <row customHeight="true" ht="25.5" outlineLevel="0" r="15">
      <c r="A15" s="28" t="s">
        <v>28</v>
      </c>
      <c r="B15" s="29" t="s">
        <v>29</v>
      </c>
      <c r="C15" s="28" t="n"/>
      <c r="D15" s="28" t="n"/>
      <c r="E15" s="29" t="s">
        <v>29</v>
      </c>
      <c r="F15" s="31" t="n">
        <f aca="false" ca="false" dt2D="false" dtr="false" t="normal">F16</f>
        <v>2633.9</v>
      </c>
      <c r="G15" s="31" t="n">
        <f aca="false" ca="false" dt2D="false" dtr="false" t="normal">G16</f>
        <v>2839.3</v>
      </c>
      <c r="H15" s="31" t="n">
        <f aca="false" ca="false" dt2D="false" dtr="false" t="normal">H16</f>
        <v>3040.9</v>
      </c>
    </row>
    <row customHeight="true" ht="22.5" outlineLevel="0" r="16">
      <c r="A16" s="28" t="s">
        <v>30</v>
      </c>
      <c r="B16" s="29" t="s">
        <v>29</v>
      </c>
      <c r="C16" s="28" t="n"/>
      <c r="D16" s="28" t="n"/>
      <c r="E16" s="29" t="s">
        <v>29</v>
      </c>
      <c r="F16" s="31" t="n">
        <v>2633.9</v>
      </c>
      <c r="G16" s="31" t="n">
        <v>2839.3</v>
      </c>
      <c r="H16" s="31" t="n">
        <v>3040.9</v>
      </c>
    </row>
    <row customHeight="true" ht="31.8999996185303" outlineLevel="0" r="17">
      <c r="A17" s="32" t="s">
        <v>31</v>
      </c>
      <c r="B17" s="27" t="s">
        <v>32</v>
      </c>
      <c r="C17" s="14" t="n"/>
      <c r="D17" s="14" t="n"/>
      <c r="E17" s="27" t="s">
        <v>27</v>
      </c>
      <c r="F17" s="33" t="n">
        <f aca="false" ca="false" dt2D="false" dtr="false" t="normal">F18+F20</f>
        <v>6036.3</v>
      </c>
      <c r="G17" s="33" t="n">
        <f aca="false" ca="false" dt2D="false" dtr="false" t="normal">G18+G20</f>
        <v>4923.8</v>
      </c>
      <c r="H17" s="33" t="n">
        <f aca="false" ca="false" dt2D="false" dtr="false" t="normal">H18+H20</f>
        <v>4923.8</v>
      </c>
    </row>
    <row customHeight="true" ht="23.25" outlineLevel="0" r="18">
      <c r="A18" s="28" t="s">
        <v>33</v>
      </c>
      <c r="B18" s="34" t="s">
        <v>34</v>
      </c>
      <c r="C18" s="28" t="n"/>
      <c r="D18" s="28" t="n"/>
      <c r="E18" s="29" t="s">
        <v>29</v>
      </c>
      <c r="F18" s="35" t="n">
        <f aca="false" ca="false" dt2D="false" dtr="false" t="normal">F19</f>
        <v>422.3</v>
      </c>
      <c r="G18" s="35" t="n">
        <f aca="false" ca="false" dt2D="false" dtr="false" t="normal">G19</f>
        <v>422.3</v>
      </c>
      <c r="H18" s="35" t="n">
        <f aca="false" ca="false" dt2D="false" dtr="false" t="normal">H19</f>
        <v>422.3</v>
      </c>
    </row>
    <row customHeight="true" ht="54" outlineLevel="0" r="19">
      <c r="A19" s="36" t="s">
        <v>35</v>
      </c>
      <c r="B19" s="34" t="s">
        <v>36</v>
      </c>
      <c r="C19" s="28" t="n"/>
      <c r="D19" s="28" t="n"/>
      <c r="E19" s="29" t="s">
        <v>29</v>
      </c>
      <c r="F19" s="31" t="n">
        <v>422.3</v>
      </c>
      <c r="G19" s="31" t="n">
        <v>422.3</v>
      </c>
      <c r="H19" s="31" t="n">
        <v>422.3</v>
      </c>
    </row>
    <row customHeight="true" ht="20.4500007629395" outlineLevel="0" r="20">
      <c r="A20" s="37" t="s">
        <v>37</v>
      </c>
      <c r="B20" s="34" t="s">
        <v>38</v>
      </c>
      <c r="C20" s="28" t="n"/>
      <c r="D20" s="28" t="n"/>
      <c r="E20" s="29" t="n"/>
      <c r="F20" s="35" t="n">
        <f aca="false" ca="false" dt2D="false" dtr="false" t="normal">F21+F23</f>
        <v>5614</v>
      </c>
      <c r="G20" s="35" t="n">
        <f aca="false" ca="false" dt2D="false" dtr="false" t="normal">G21+G23</f>
        <v>4501.5</v>
      </c>
      <c r="H20" s="35" t="n">
        <f aca="false" ca="false" dt2D="false" dtr="false" t="normal">H21+H23</f>
        <v>4501.5</v>
      </c>
    </row>
    <row customHeight="true" ht="24" outlineLevel="0" r="21">
      <c r="A21" s="37" t="s">
        <v>39</v>
      </c>
      <c r="B21" s="38" t="s">
        <v>40</v>
      </c>
      <c r="C21" s="28" t="n"/>
      <c r="D21" s="28" t="n"/>
      <c r="E21" s="29" t="n"/>
      <c r="F21" s="35" t="n">
        <f aca="false" ca="false" dt2D="false" dtr="false" t="normal">F22</f>
        <v>1755.6</v>
      </c>
      <c r="G21" s="35" t="n">
        <v>1755.6</v>
      </c>
      <c r="H21" s="35" t="n">
        <v>1755.6</v>
      </c>
    </row>
    <row customHeight="true" ht="39" outlineLevel="0" r="22">
      <c r="A22" s="37" t="s">
        <v>41</v>
      </c>
      <c r="B22" s="39" t="s">
        <v>42</v>
      </c>
      <c r="C22" s="28" t="n"/>
      <c r="D22" s="28" t="n"/>
      <c r="E22" s="29" t="n"/>
      <c r="F22" s="35" t="n">
        <v>1755.6</v>
      </c>
      <c r="G22" s="35" t="n">
        <v>1755.6</v>
      </c>
      <c r="H22" s="35" t="n">
        <v>1755.6</v>
      </c>
    </row>
    <row customHeight="true" ht="33.4000015258789" outlineLevel="0" r="23">
      <c r="A23" s="37" t="s">
        <v>43</v>
      </c>
      <c r="B23" s="39" t="s">
        <v>44</v>
      </c>
      <c r="C23" s="14" t="n"/>
      <c r="D23" s="14" t="n"/>
      <c r="E23" s="27" t="s">
        <v>45</v>
      </c>
      <c r="F23" s="40" t="n">
        <f aca="false" ca="false" dt2D="false" dtr="false" t="normal">F24</f>
        <v>3858.4</v>
      </c>
      <c r="G23" s="40" t="n">
        <v>2745.9</v>
      </c>
      <c r="H23" s="40" t="n">
        <v>2745.9</v>
      </c>
    </row>
    <row customHeight="true" ht="51.75" outlineLevel="0" r="24">
      <c r="A24" s="37" t="s">
        <v>46</v>
      </c>
      <c r="B24" s="39" t="s">
        <v>47</v>
      </c>
      <c r="C24" s="14" t="n"/>
      <c r="D24" s="14" t="n"/>
      <c r="E24" s="27" t="n"/>
      <c r="F24" s="40" t="n">
        <f aca="false" ca="false" dt2D="false" dtr="false" t="normal">2745.9+310.3+365.6+436.6</f>
        <v>3858.4</v>
      </c>
      <c r="G24" s="40" t="n">
        <v>2745.9</v>
      </c>
      <c r="H24" s="40" t="n">
        <v>2745.9</v>
      </c>
    </row>
    <row customHeight="true" ht="24.75" outlineLevel="0" r="25">
      <c r="A25" s="14" t="s">
        <v>48</v>
      </c>
      <c r="B25" s="27" t="s">
        <v>45</v>
      </c>
      <c r="C25" s="28" t="n"/>
      <c r="D25" s="28" t="n"/>
      <c r="E25" s="29" t="s">
        <v>49</v>
      </c>
      <c r="F25" s="25" t="n">
        <f aca="false" ca="false" dt2D="false" dtr="false" t="normal">F26</f>
        <v>11.5</v>
      </c>
      <c r="G25" s="25" t="n">
        <f aca="false" ca="false" dt2D="false" dtr="false" t="normal">G26</f>
        <v>11.9</v>
      </c>
      <c r="H25" s="25" t="n">
        <f aca="false" ca="false" dt2D="false" dtr="false" t="normal">H26</f>
        <v>12.4</v>
      </c>
    </row>
    <row customHeight="true" ht="55.5" outlineLevel="0" r="26">
      <c r="A26" s="37" t="s">
        <v>50</v>
      </c>
      <c r="B26" s="41" t="s">
        <v>51</v>
      </c>
      <c r="C26" s="28" t="n"/>
      <c r="D26" s="28" t="n"/>
      <c r="E26" s="29" t="s">
        <v>52</v>
      </c>
      <c r="F26" s="30" t="n">
        <f aca="false" ca="false" dt2D="false" dtr="false" t="normal">F27</f>
        <v>11.5</v>
      </c>
      <c r="G26" s="30" t="n">
        <f aca="false" ca="false" dt2D="false" dtr="false" t="normal">G27</f>
        <v>11.9</v>
      </c>
      <c r="H26" s="30" t="n">
        <f aca="false" ca="false" dt2D="false" dtr="false" t="normal">H27</f>
        <v>12.4</v>
      </c>
    </row>
    <row customHeight="true" ht="77.4499969482422" outlineLevel="0" r="27">
      <c r="A27" s="37" t="s">
        <v>53</v>
      </c>
      <c r="B27" s="41" t="s">
        <v>54</v>
      </c>
      <c r="C27" s="42" t="n"/>
      <c r="D27" s="42" t="n"/>
      <c r="E27" s="43" t="s">
        <v>55</v>
      </c>
      <c r="F27" s="31" t="n">
        <v>11.5</v>
      </c>
      <c r="G27" s="31" t="n">
        <v>11.9</v>
      </c>
      <c r="H27" s="31" t="n">
        <v>12.4</v>
      </c>
    </row>
    <row customHeight="true" ht="57" outlineLevel="0" r="28">
      <c r="A28" s="32" t="s">
        <v>56</v>
      </c>
      <c r="B28" s="27" t="s">
        <v>57</v>
      </c>
      <c r="C28" s="28" t="n"/>
      <c r="D28" s="28" t="n"/>
      <c r="E28" s="29" t="s">
        <v>58</v>
      </c>
      <c r="F28" s="25" t="n">
        <f aca="false" ca="false" dt2D="false" dtr="false" t="normal">F29+F33</f>
        <v>18</v>
      </c>
      <c r="G28" s="25" t="n">
        <f aca="false" ca="false" dt2D="false" dtr="false" t="normal">G29+G33</f>
        <v>18.7</v>
      </c>
      <c r="H28" s="25" t="n">
        <f aca="false" ca="false" dt2D="false" dtr="false" t="normal">H29+H33</f>
        <v>19.4</v>
      </c>
    </row>
    <row customHeight="true" ht="96.5999984741211" outlineLevel="0" r="29">
      <c r="A29" s="37" t="s">
        <v>59</v>
      </c>
      <c r="B29" s="41" t="s">
        <v>60</v>
      </c>
      <c r="C29" s="28" t="n"/>
      <c r="D29" s="28" t="n"/>
      <c r="E29" s="29" t="s">
        <v>61</v>
      </c>
      <c r="F29" s="30" t="n">
        <f aca="false" ca="false" dt2D="false" dtr="false" t="normal">F31</f>
        <v>0</v>
      </c>
      <c r="G29" s="30" t="n">
        <f aca="false" ca="false" dt2D="false" dtr="false" t="normal">G31</f>
        <v>0</v>
      </c>
      <c r="H29" s="30" t="n">
        <f aca="false" ca="false" dt2D="false" dtr="false" t="normal">H31</f>
        <v>0</v>
      </c>
    </row>
    <row customHeight="true" ht="88.9000015258789" outlineLevel="0" r="30">
      <c r="A30" s="37" t="s">
        <v>62</v>
      </c>
      <c r="B30" s="44" t="s">
        <v>63</v>
      </c>
      <c r="C30" s="28" t="n"/>
      <c r="D30" s="28" t="n"/>
      <c r="E30" s="29" t="s">
        <v>64</v>
      </c>
      <c r="F30" s="30" t="n">
        <f aca="false" ca="false" dt2D="false" dtr="false" t="normal">F31</f>
        <v>0</v>
      </c>
      <c r="G30" s="30" t="n">
        <f aca="false" ca="false" dt2D="false" dtr="false" t="normal">G31</f>
        <v>0</v>
      </c>
      <c r="H30" s="30" t="n">
        <f aca="false" ca="false" dt2D="false" dtr="false" t="normal">H31</f>
        <v>0</v>
      </c>
    </row>
    <row customHeight="true" ht="70.1500015258789" outlineLevel="0" r="31">
      <c r="A31" s="37" t="s">
        <v>65</v>
      </c>
      <c r="B31" s="45" t="s">
        <v>66</v>
      </c>
      <c r="C31" s="28" t="n"/>
      <c r="D31" s="28" t="n"/>
      <c r="E31" s="29" t="s">
        <v>67</v>
      </c>
      <c r="F31" s="46" t="n"/>
      <c r="G31" s="46" t="n"/>
      <c r="H31" s="46" t="n"/>
    </row>
    <row customHeight="true" ht="48.75" outlineLevel="0" r="32">
      <c r="A32" s="37" t="s">
        <v>68</v>
      </c>
      <c r="B32" s="45" t="s">
        <v>69</v>
      </c>
      <c r="C32" s="28" t="n"/>
      <c r="D32" s="28" t="n"/>
      <c r="E32" s="29" t="n"/>
      <c r="F32" s="30" t="n">
        <f aca="false" ca="false" dt2D="false" dtr="false" t="normal">F33</f>
        <v>18</v>
      </c>
      <c r="G32" s="30" t="n">
        <f aca="false" ca="false" dt2D="false" dtr="false" t="normal">G33</f>
        <v>18.7</v>
      </c>
      <c r="H32" s="30" t="n">
        <f aca="false" ca="false" dt2D="false" dtr="false" t="normal">H33</f>
        <v>19.4</v>
      </c>
    </row>
    <row customHeight="true" ht="58.1500015258789" outlineLevel="0" r="33">
      <c r="A33" s="37" t="s">
        <v>70</v>
      </c>
      <c r="B33" s="45" t="s">
        <v>71</v>
      </c>
      <c r="C33" s="28" t="n"/>
      <c r="D33" s="28" t="n"/>
      <c r="E33" s="29" t="n"/>
      <c r="F33" s="31" t="n">
        <f aca="false" ca="false" dt2D="false" dtr="false" t="normal">F34</f>
        <v>18</v>
      </c>
      <c r="G33" s="31" t="n">
        <f aca="false" ca="false" dt2D="false" dtr="false" t="normal">G34</f>
        <v>18.7</v>
      </c>
      <c r="H33" s="31" t="n">
        <f aca="false" ca="false" dt2D="false" dtr="false" t="normal">H34</f>
        <v>19.4</v>
      </c>
    </row>
    <row customHeight="true" ht="65.4499969482422" outlineLevel="0" r="34">
      <c r="A34" s="37" t="s">
        <v>72</v>
      </c>
      <c r="B34" s="45" t="s">
        <v>73</v>
      </c>
      <c r="C34" s="28" t="n"/>
      <c r="D34" s="28" t="n"/>
      <c r="E34" s="29" t="n"/>
      <c r="F34" s="31" t="n">
        <v>18</v>
      </c>
      <c r="G34" s="31" t="n">
        <v>18.7</v>
      </c>
      <c r="H34" s="31" t="n">
        <v>19.4</v>
      </c>
    </row>
    <row customHeight="true" ht="28.5" outlineLevel="0" r="35">
      <c r="A35" s="14" t="s">
        <v>74</v>
      </c>
      <c r="B35" s="27" t="s">
        <v>75</v>
      </c>
      <c r="C35" s="28" t="n"/>
      <c r="D35" s="28" t="n"/>
      <c r="E35" s="29" t="s">
        <v>76</v>
      </c>
      <c r="F35" s="25" t="n">
        <f aca="false" ca="false" dt2D="false" dtr="false" t="normal">F37</f>
        <v>10.4</v>
      </c>
      <c r="G35" s="25" t="n">
        <f aca="false" ca="false" dt2D="false" dtr="false" t="normal">G37</f>
        <v>10.8</v>
      </c>
      <c r="H35" s="25" t="n">
        <f aca="false" ca="false" dt2D="false" dtr="false" t="normal">H37</f>
        <v>11.2</v>
      </c>
    </row>
    <row customHeight="true" ht="49.9000015258789" outlineLevel="0" r="36">
      <c r="A36" s="28" t="s">
        <v>77</v>
      </c>
      <c r="B36" s="29" t="s">
        <v>78</v>
      </c>
      <c r="C36" s="28" t="n"/>
      <c r="D36" s="28" t="n"/>
      <c r="E36" s="29" t="s">
        <v>79</v>
      </c>
      <c r="F36" s="30" t="n">
        <f aca="false" ca="false" dt2D="false" dtr="false" t="normal">F37</f>
        <v>10.4</v>
      </c>
      <c r="G36" s="30" t="n">
        <f aca="false" ca="false" dt2D="false" dtr="false" t="normal">G37</f>
        <v>10.8</v>
      </c>
      <c r="H36" s="30" t="n">
        <f aca="false" ca="false" dt2D="false" dtr="false" t="normal">H37</f>
        <v>11.2</v>
      </c>
    </row>
    <row customHeight="true" ht="69.5999984741211" outlineLevel="0" r="37">
      <c r="A37" s="28" t="s">
        <v>80</v>
      </c>
      <c r="B37" s="29" t="s">
        <v>81</v>
      </c>
      <c r="C37" s="23" t="n"/>
      <c r="D37" s="23" t="n"/>
      <c r="E37" s="24" t="s">
        <v>82</v>
      </c>
      <c r="F37" s="31" t="n">
        <v>10.4</v>
      </c>
      <c r="G37" s="31" t="n">
        <v>10.8</v>
      </c>
      <c r="H37" s="31" t="n">
        <v>11.2</v>
      </c>
    </row>
    <row customHeight="true" ht="37.5" outlineLevel="0" r="38">
      <c r="A38" s="14" t="s">
        <v>83</v>
      </c>
      <c r="B38" s="27" t="s">
        <v>84</v>
      </c>
      <c r="C38" s="28" t="n"/>
      <c r="D38" s="28" t="n"/>
      <c r="E38" s="29" t="s">
        <v>76</v>
      </c>
      <c r="F38" s="25" t="n">
        <f aca="false" ca="false" dt2D="false" dtr="false" t="normal">F40</f>
        <v>184.4</v>
      </c>
      <c r="G38" s="31" t="n">
        <v>0</v>
      </c>
      <c r="H38" s="31" t="n">
        <v>0</v>
      </c>
    </row>
    <row customHeight="true" ht="37.5" outlineLevel="0" r="39">
      <c r="A39" s="28" t="s">
        <v>85</v>
      </c>
      <c r="B39" s="29" t="s">
        <v>86</v>
      </c>
      <c r="C39" s="28" t="n"/>
      <c r="D39" s="28" t="n"/>
      <c r="E39" s="29" t="s">
        <v>79</v>
      </c>
      <c r="F39" s="30" t="n">
        <f aca="false" ca="false" dt2D="false" dtr="false" t="normal">F40</f>
        <v>184.4</v>
      </c>
      <c r="G39" s="31" t="n">
        <v>0</v>
      </c>
      <c r="H39" s="31" t="n">
        <v>0</v>
      </c>
    </row>
    <row customHeight="true" ht="37.5" outlineLevel="0" r="40">
      <c r="A40" s="28" t="s">
        <v>87</v>
      </c>
      <c r="B40" s="29" t="s">
        <v>88</v>
      </c>
      <c r="C40" s="23" t="n"/>
      <c r="D40" s="23" t="n"/>
      <c r="E40" s="24" t="s">
        <v>82</v>
      </c>
      <c r="F40" s="30" t="n">
        <f aca="false" ca="false" dt2D="false" dtr="false" t="normal">F41</f>
        <v>184.4</v>
      </c>
      <c r="G40" s="31" t="n">
        <v>0</v>
      </c>
      <c r="H40" s="31" t="n">
        <v>0</v>
      </c>
    </row>
    <row customHeight="true" ht="37.5" outlineLevel="0" r="41">
      <c r="A41" s="28" t="s">
        <v>89</v>
      </c>
      <c r="B41" s="29" t="s">
        <v>88</v>
      </c>
      <c r="C41" s="23" t="n"/>
      <c r="D41" s="23" t="n"/>
      <c r="E41" s="24" t="n"/>
      <c r="F41" s="30" t="n">
        <v>184.4</v>
      </c>
      <c r="G41" s="31" t="n">
        <v>0</v>
      </c>
      <c r="H41" s="31" t="n">
        <v>0</v>
      </c>
    </row>
    <row customHeight="true" ht="36.5999984741211" outlineLevel="0" r="42">
      <c r="A42" s="23" t="s">
        <v>90</v>
      </c>
      <c r="B42" s="24" t="s">
        <v>82</v>
      </c>
      <c r="C42" s="14" t="n"/>
      <c r="D42" s="14" t="n"/>
      <c r="E42" s="27" t="s">
        <v>91</v>
      </c>
      <c r="F42" s="25" t="n">
        <f aca="false" ca="false" dt2D="false" dtr="false" t="normal">F43</f>
        <v>24233</v>
      </c>
      <c r="G42" s="25" t="n">
        <f aca="false" ca="false" dt2D="false" dtr="false" t="normal">G43</f>
        <v>75686.3</v>
      </c>
      <c r="H42" s="25" t="n">
        <f aca="false" ca="false" dt2D="false" dtr="false" t="normal">H43</f>
        <v>45118.4</v>
      </c>
    </row>
    <row customHeight="true" ht="36.5999984741211" outlineLevel="0" r="43">
      <c r="A43" s="14" t="s">
        <v>92</v>
      </c>
      <c r="B43" s="27" t="s">
        <v>91</v>
      </c>
      <c r="C43" s="28" t="n"/>
      <c r="D43" s="28" t="n"/>
      <c r="E43" s="47" t="s">
        <v>93</v>
      </c>
      <c r="F43" s="25" t="n">
        <f aca="false" ca="false" dt2D="false" dtr="false" t="normal">F44+F52+F57+F49</f>
        <v>24233</v>
      </c>
      <c r="G43" s="25" t="n">
        <f aca="false" ca="false" dt2D="false" dtr="false" t="normal">G44+G52+G57</f>
        <v>75686.3</v>
      </c>
      <c r="H43" s="25" t="n">
        <f aca="false" ca="false" dt2D="false" dtr="false" t="normal">H44+H52+H57</f>
        <v>45118.4</v>
      </c>
    </row>
    <row customHeight="true" ht="36.5999984741211" outlineLevel="0" r="44">
      <c r="A44" s="28" t="s">
        <v>94</v>
      </c>
      <c r="B44" s="29" t="s">
        <v>93</v>
      </c>
      <c r="C44" s="28" t="n"/>
      <c r="D44" s="28" t="n"/>
      <c r="E44" s="29" t="s">
        <v>95</v>
      </c>
      <c r="F44" s="30" t="n">
        <f aca="false" ca="false" dt2D="false" dtr="false" t="normal">F46+F47</f>
        <v>13435</v>
      </c>
      <c r="G44" s="30" t="n">
        <f aca="false" ca="false" dt2D="false" dtr="false" t="normal">G46</f>
        <v>10470.7</v>
      </c>
      <c r="H44" s="30" t="n">
        <f aca="false" ca="false" dt2D="false" dtr="false" t="normal">H46</f>
        <v>9423.6</v>
      </c>
    </row>
    <row customHeight="true" ht="36.5999984741211" outlineLevel="0" r="45">
      <c r="A45" s="28" t="s">
        <v>96</v>
      </c>
      <c r="B45" s="29" t="s">
        <v>95</v>
      </c>
      <c r="C45" s="28" t="n"/>
      <c r="D45" s="28" t="n"/>
      <c r="E45" s="29" t="s">
        <v>97</v>
      </c>
      <c r="F45" s="30" t="n">
        <f aca="false" ca="false" dt2D="false" dtr="false" t="normal">F46</f>
        <v>13088.4</v>
      </c>
      <c r="G45" s="30" t="n">
        <f aca="false" ca="false" dt2D="false" dtr="false" t="normal">G46</f>
        <v>10470.7</v>
      </c>
      <c r="H45" s="30" t="n">
        <f aca="false" ca="false" dt2D="false" dtr="false" t="normal">H46</f>
        <v>9423.6</v>
      </c>
    </row>
    <row customHeight="true" ht="39.75" outlineLevel="0" r="46">
      <c r="A46" s="37" t="s">
        <v>98</v>
      </c>
      <c r="B46" s="41" t="s">
        <v>99</v>
      </c>
      <c r="C46" s="28" t="n"/>
      <c r="D46" s="28" t="n"/>
      <c r="E46" s="29" t="n"/>
      <c r="F46" s="31" t="n">
        <v>13088.4</v>
      </c>
      <c r="G46" s="31" t="n">
        <v>10470.7</v>
      </c>
      <c r="H46" s="31" t="n">
        <v>9423.6</v>
      </c>
    </row>
    <row customHeight="true" ht="39.75" outlineLevel="0" r="47">
      <c r="A47" s="48" t="s">
        <v>100</v>
      </c>
      <c r="B47" s="45" t="s">
        <v>101</v>
      </c>
      <c r="C47" s="28" t="n"/>
      <c r="D47" s="28" t="n"/>
      <c r="E47" s="29" t="n"/>
      <c r="F47" s="30" t="n">
        <f aca="false" ca="false" dt2D="false" dtr="false" t="normal">F48</f>
        <v>346.6</v>
      </c>
      <c r="G47" s="31" t="s">
        <v>102</v>
      </c>
      <c r="H47" s="31" t="s">
        <v>102</v>
      </c>
    </row>
    <row customHeight="true" ht="39.75" outlineLevel="0" r="48">
      <c r="A48" s="48" t="s">
        <v>103</v>
      </c>
      <c r="B48" s="45" t="s">
        <v>104</v>
      </c>
      <c r="C48" s="28" t="n"/>
      <c r="D48" s="28" t="n"/>
      <c r="E48" s="29" t="n"/>
      <c r="F48" s="30" t="n">
        <v>346.6</v>
      </c>
      <c r="G48" s="31" t="n">
        <v>0</v>
      </c>
      <c r="H48" s="31" t="n">
        <v>0</v>
      </c>
    </row>
    <row customHeight="true" ht="33" outlineLevel="0" r="49">
      <c r="A49" s="48" t="s">
        <v>105</v>
      </c>
      <c r="B49" s="45" t="s">
        <v>106</v>
      </c>
      <c r="C49" s="28" t="n"/>
      <c r="D49" s="28" t="n"/>
      <c r="E49" s="29" t="n"/>
      <c r="F49" s="30" t="n">
        <v>120.5</v>
      </c>
      <c r="G49" s="31" t="n">
        <v>0</v>
      </c>
      <c r="H49" s="31" t="n">
        <v>0</v>
      </c>
    </row>
    <row customHeight="true" ht="33" outlineLevel="0" r="50">
      <c r="A50" s="48" t="s">
        <v>107</v>
      </c>
      <c r="B50" s="45" t="s">
        <v>108</v>
      </c>
      <c r="C50" s="28" t="n"/>
      <c r="D50" s="28" t="n"/>
      <c r="E50" s="29" t="n"/>
      <c r="F50" s="30" t="n">
        <v>120.5</v>
      </c>
      <c r="G50" s="31" t="n">
        <v>0</v>
      </c>
      <c r="H50" s="31" t="n">
        <v>0</v>
      </c>
    </row>
    <row customHeight="true" ht="38.25" outlineLevel="0" r="51">
      <c r="A51" s="48" t="s">
        <v>109</v>
      </c>
      <c r="B51" s="45" t="s">
        <v>110</v>
      </c>
      <c r="C51" s="28" t="n"/>
      <c r="D51" s="28" t="n"/>
      <c r="E51" s="29" t="n"/>
      <c r="F51" s="30" t="n">
        <v>120.5</v>
      </c>
      <c r="G51" s="31" t="n">
        <v>0</v>
      </c>
      <c r="H51" s="31" t="n">
        <v>0</v>
      </c>
    </row>
    <row customHeight="true" ht="21" outlineLevel="0" r="52">
      <c r="A52" s="48" t="s">
        <v>111</v>
      </c>
      <c r="B52" s="49" t="s">
        <v>112</v>
      </c>
      <c r="C52" s="28" t="n"/>
      <c r="D52" s="28" t="n"/>
      <c r="E52" s="29" t="s">
        <v>113</v>
      </c>
      <c r="F52" s="30" t="n">
        <f aca="false" ca="false" dt2D="false" dtr="false" t="normal">F55+F53</f>
        <v>294.2</v>
      </c>
      <c r="G52" s="30" t="n">
        <f aca="false" ca="false" dt2D="false" dtr="false" t="normal">G55+G53</f>
        <v>307.2</v>
      </c>
      <c r="H52" s="30" t="n">
        <f aca="false" ca="false" dt2D="false" dtr="false" t="normal">H55+H53</f>
        <v>317.8</v>
      </c>
    </row>
    <row customHeight="true" ht="37.1500015258789" outlineLevel="0" r="53">
      <c r="A53" s="37" t="s">
        <v>114</v>
      </c>
      <c r="B53" s="41" t="s">
        <v>115</v>
      </c>
      <c r="C53" s="28" t="n"/>
      <c r="D53" s="28" t="n"/>
      <c r="E53" s="29" t="s">
        <v>116</v>
      </c>
      <c r="F53" s="31" t="n">
        <v>0.2</v>
      </c>
      <c r="G53" s="31" t="n">
        <v>0.2</v>
      </c>
      <c r="H53" s="31" t="n">
        <v>0.2</v>
      </c>
    </row>
    <row customHeight="true" ht="24" outlineLevel="0" r="54">
      <c r="A54" s="37" t="s">
        <v>117</v>
      </c>
      <c r="B54" s="41" t="s">
        <v>115</v>
      </c>
      <c r="C54" s="28" t="n"/>
      <c r="D54" s="28" t="n"/>
      <c r="E54" s="29" t="s">
        <v>118</v>
      </c>
      <c r="F54" s="31" t="n">
        <v>0.2</v>
      </c>
      <c r="G54" s="31" t="n">
        <v>0.2</v>
      </c>
      <c r="H54" s="31" t="n">
        <v>0.2</v>
      </c>
    </row>
    <row customHeight="true" ht="66.75" outlineLevel="0" r="55">
      <c r="A55" s="37" t="s">
        <v>119</v>
      </c>
      <c r="B55" s="41" t="s">
        <v>120</v>
      </c>
      <c r="C55" s="28" t="n"/>
      <c r="D55" s="28" t="n"/>
      <c r="E55" s="29" t="s">
        <v>121</v>
      </c>
      <c r="F55" s="30" t="n">
        <f aca="false" ca="false" dt2D="false" dtr="false" t="normal">F56</f>
        <v>294</v>
      </c>
      <c r="G55" s="30" t="n">
        <f aca="false" ca="false" dt2D="false" dtr="false" t="normal">G56</f>
        <v>307</v>
      </c>
      <c r="H55" s="30" t="n">
        <f aca="false" ca="false" dt2D="false" dtr="false" t="normal">H56</f>
        <v>317.6</v>
      </c>
    </row>
    <row customHeight="true" ht="71.25" outlineLevel="0" r="56">
      <c r="A56" s="37" t="s">
        <v>122</v>
      </c>
      <c r="B56" s="41" t="s">
        <v>123</v>
      </c>
      <c r="C56" s="28" t="n"/>
      <c r="D56" s="28" t="n"/>
      <c r="E56" s="29" t="s">
        <v>124</v>
      </c>
      <c r="F56" s="30" t="n">
        <v>294</v>
      </c>
      <c r="G56" s="30" t="n">
        <v>307</v>
      </c>
      <c r="H56" s="30" t="n">
        <v>317.6</v>
      </c>
    </row>
    <row customHeight="true" ht="24" outlineLevel="0" r="57">
      <c r="A57" s="37" t="s">
        <v>125</v>
      </c>
      <c r="B57" s="41" t="s">
        <v>126</v>
      </c>
      <c r="C57" s="28" t="n"/>
      <c r="D57" s="28" t="n"/>
      <c r="E57" s="29" t="s">
        <v>127</v>
      </c>
      <c r="F57" s="30" t="n">
        <f aca="false" ca="false" dt2D="false" dtr="false" t="normal">F61+F59</f>
        <v>10383.3</v>
      </c>
      <c r="G57" s="30" t="n">
        <f aca="false" ca="false" dt2D="false" dtr="false" t="normal">G61+G59</f>
        <v>64908.4</v>
      </c>
      <c r="H57" s="30" t="n">
        <f aca="false" ca="false" dt2D="false" dtr="false" t="normal">H61+H59</f>
        <v>35377</v>
      </c>
    </row>
    <row customHeight="true" ht="39.75" outlineLevel="0" r="58">
      <c r="A58" s="37" t="s">
        <v>128</v>
      </c>
      <c r="B58" s="50" t="s">
        <v>129</v>
      </c>
      <c r="C58" s="28" t="n"/>
      <c r="D58" s="28" t="n"/>
      <c r="E58" s="29" t="s">
        <v>130</v>
      </c>
      <c r="F58" s="30" t="n">
        <f aca="false" ca="false" dt2D="false" dtr="false" t="normal">F59</f>
        <v>4557.2</v>
      </c>
      <c r="G58" s="30" t="n">
        <f aca="false" ca="false" dt2D="false" dtr="false" t="normal">G59</f>
        <v>7212.3</v>
      </c>
      <c r="H58" s="30" t="n">
        <f aca="false" ca="false" dt2D="false" dtr="false" t="normal">H59</f>
        <v>35377</v>
      </c>
    </row>
    <row customHeight="true" ht="27.75" outlineLevel="0" r="59">
      <c r="A59" s="37" t="s">
        <v>131</v>
      </c>
      <c r="B59" s="50" t="s">
        <v>132</v>
      </c>
      <c r="C59" s="28" t="n"/>
      <c r="D59" s="28" t="n"/>
      <c r="E59" s="29" t="s">
        <v>133</v>
      </c>
      <c r="F59" s="30" t="n">
        <f aca="false" ca="false" dt2D="false" dtr="false" t="normal">4015+542.2</f>
        <v>4557.2</v>
      </c>
      <c r="G59" s="30" t="n">
        <f aca="false" ca="false" dt2D="false" dtr="false" t="normal">6708+504.3</f>
        <v>7212.3</v>
      </c>
      <c r="H59" s="30" t="n">
        <f aca="false" ca="false" dt2D="false" dtr="false" t="normal">27820.4+6989.1+567.5</f>
        <v>35377</v>
      </c>
    </row>
    <row customHeight="true" ht="34.1500015258789" outlineLevel="0" r="60">
      <c r="A60" s="37" t="s">
        <v>134</v>
      </c>
      <c r="B60" s="50" t="s">
        <v>135</v>
      </c>
      <c r="C60" s="28" t="n"/>
      <c r="D60" s="28" t="n"/>
      <c r="E60" s="29" t="s">
        <v>130</v>
      </c>
      <c r="F60" s="51" t="n">
        <f aca="false" ca="false" dt2D="false" dtr="false" t="normal">F61</f>
        <v>5826.1</v>
      </c>
      <c r="G60" s="51" t="n">
        <f aca="false" ca="false" dt2D="false" dtr="false" t="normal">G61</f>
        <v>57696.1</v>
      </c>
      <c r="H60" s="51" t="n">
        <f aca="false" ca="false" dt2D="false" dtr="false" t="normal">H61</f>
        <v>0</v>
      </c>
      <c r="J60" s="52" t="n">
        <v>14951.4</v>
      </c>
    </row>
    <row customHeight="true" ht="18.75" outlineLevel="0" r="61">
      <c r="A61" s="37" t="s">
        <v>136</v>
      </c>
      <c r="B61" s="50" t="s">
        <v>137</v>
      </c>
      <c r="C61" s="28" t="n"/>
      <c r="D61" s="28" t="n"/>
      <c r="E61" s="29" t="s">
        <v>133</v>
      </c>
      <c r="F61" s="30" t="n">
        <v>5826.1</v>
      </c>
      <c r="G61" s="30" t="n">
        <v>57696.1</v>
      </c>
      <c r="H61" s="30" t="n">
        <v>0</v>
      </c>
    </row>
    <row ht="18.75" outlineLevel="0" r="62">
      <c r="A62" s="21" t="n"/>
      <c r="B62" s="53" t="s">
        <v>138</v>
      </c>
      <c r="C62" s="21" t="n"/>
      <c r="D62" s="21" t="n"/>
      <c r="E62" s="21" t="n"/>
      <c r="F62" s="25" t="n">
        <f aca="false" ca="false" dt2D="false" dtr="false" t="normal">F10+F42</f>
        <v>35488.3</v>
      </c>
      <c r="G62" s="25" t="n">
        <f aca="false" ca="false" dt2D="false" dtr="false" t="normal">G10+G42</f>
        <v>86035.7</v>
      </c>
      <c r="H62" s="25" t="n">
        <f aca="false" ca="false" dt2D="false" dtr="false" t="normal">H10+H42</f>
        <v>55831.4</v>
      </c>
    </row>
    <row ht="18.75" outlineLevel="0" r="63">
      <c r="A63" s="10" t="n"/>
      <c r="B63" s="54" t="n"/>
      <c r="C63" s="55" t="n"/>
      <c r="D63" s="55" t="n"/>
      <c r="E63" s="55" t="n"/>
      <c r="F63" s="56" t="n"/>
      <c r="G63" s="10" t="n"/>
      <c r="H63" s="10" t="n"/>
    </row>
    <row ht="18.75" outlineLevel="0" r="64">
      <c r="A64" s="57" t="s">
        <v>139</v>
      </c>
      <c r="B64" s="57" t="s"/>
      <c r="C64" s="58" t="n"/>
      <c r="D64" s="58" t="n"/>
      <c r="E64" s="58" t="n"/>
      <c r="F64" s="58" t="n"/>
      <c r="G64" s="59" t="s">
        <v>140</v>
      </c>
      <c r="H64" s="59" t="s"/>
    </row>
    <row ht="18.75" outlineLevel="0" r="65">
      <c r="B65" s="60" t="n"/>
    </row>
    <row outlineLevel="0" r="68">
      <c r="B68" s="10" t="n"/>
      <c r="F68" s="2" t="n"/>
    </row>
  </sheetData>
  <autoFilter ref="A9:L62"/>
  <mergeCells count="12">
    <mergeCell ref="A64:B64"/>
    <mergeCell ref="G64:H64"/>
    <mergeCell ref="E6:E7"/>
    <mergeCell ref="F6:F7"/>
    <mergeCell ref="G6:G7"/>
    <mergeCell ref="H6:H7"/>
    <mergeCell ref="F2:H2"/>
    <mergeCell ref="A3:H3"/>
    <mergeCell ref="A6:A7"/>
    <mergeCell ref="B6:B7"/>
    <mergeCell ref="C6:C7"/>
    <mergeCell ref="D6:D7"/>
  </mergeCells>
  <pageMargins bottom="0.748031497001648" footer="0.31496062874794" header="0.31496062874794" left="0.708661377429962" right="0.708661377429962" top="0.748031497001648"/>
  <pageSetup fitToHeight="0" fitToWidth="1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WVM20"/>
  <sheetViews>
    <sheetView showZeros="true" workbookViewId="0"/>
  </sheetViews>
  <sheetFormatPr baseColWidth="8" customHeight="false" defaultColWidth="9.01743714249899" defaultRowHeight="15.75" zeroHeight="false"/>
  <cols>
    <col customWidth="true" max="1" min="1" outlineLevel="0" style="61" width="28.04268874759"/>
    <col customWidth="true" max="2" min="2" outlineLevel="0" style="61" width="35.5148293612268"/>
    <col customWidth="true" max="3" min="3" outlineLevel="0" style="61" width="19.5878766717636"/>
    <col customWidth="true" max="4" min="4" outlineLevel="0" style="61" width="14.231366218224"/>
    <col customWidth="true" max="5" min="5" outlineLevel="0" style="61" width="13.5261557137485"/>
    <col bestFit="true" customWidth="true" max="6" min="6" outlineLevel="0" style="61" width="9.01743714249899"/>
    <col customWidth="true" max="7" min="7" outlineLevel="0" style="61" width="28.8904819832096"/>
    <col bestFit="true" customWidth="true" max="256" min="8" outlineLevel="0" style="61" width="9.01743714249899"/>
    <col customWidth="true" max="257" min="257" outlineLevel="0" style="61" width="3.3796121256289"/>
    <col customWidth="true" max="258" min="258" outlineLevel="0" style="61" width="35.5148293612268"/>
    <col customWidth="true" max="259" min="259" outlineLevel="0" style="61" width="54.960121948517"/>
    <col customWidth="true" max="260" min="260" outlineLevel="0" style="61" width="15.3604719871799"/>
    <col customWidth="true" max="261" min="261" outlineLevel="0" style="61" width="9.16002055030774"/>
    <col bestFit="true" customWidth="true" max="512" min="262" outlineLevel="0" style="61" width="9.01743714249899"/>
    <col customWidth="true" max="513" min="513" outlineLevel="0" style="61" width="3.3796121256289"/>
    <col customWidth="true" max="514" min="514" outlineLevel="0" style="61" width="35.5148293612268"/>
    <col customWidth="true" max="515" min="515" outlineLevel="0" style="61" width="54.960121948517"/>
    <col customWidth="true" max="516" min="516" outlineLevel="0" style="61" width="15.3604719871799"/>
    <col customWidth="true" max="517" min="517" outlineLevel="0" style="61" width="9.16002055030774"/>
    <col bestFit="true" customWidth="true" max="768" min="518" outlineLevel="0" style="61" width="9.01743714249899"/>
    <col customWidth="true" max="769" min="769" outlineLevel="0" style="61" width="3.3796121256289"/>
    <col customWidth="true" max="770" min="770" outlineLevel="0" style="61" width="35.5148293612268"/>
    <col customWidth="true" max="771" min="771" outlineLevel="0" style="61" width="54.960121948517"/>
    <col customWidth="true" max="772" min="772" outlineLevel="0" style="61" width="15.3604719871799"/>
    <col customWidth="true" max="773" min="773" outlineLevel="0" style="61" width="9.16002055030774"/>
    <col bestFit="true" customWidth="true" max="1024" min="774" outlineLevel="0" style="61" width="9.01743714249899"/>
    <col customWidth="true" max="1025" min="1025" outlineLevel="0" style="61" width="3.3796121256289"/>
    <col customWidth="true" max="1026" min="1026" outlineLevel="0" style="61" width="35.5148293612268"/>
    <col customWidth="true" max="1027" min="1027" outlineLevel="0" style="61" width="54.960121948517"/>
    <col customWidth="true" max="1028" min="1028" outlineLevel="0" style="61" width="15.3604719871799"/>
    <col customWidth="true" max="1029" min="1029" outlineLevel="0" style="61" width="9.16002055030774"/>
    <col bestFit="true" customWidth="true" max="1280" min="1030" outlineLevel="0" style="61" width="9.01743714249899"/>
    <col customWidth="true" max="1281" min="1281" outlineLevel="0" style="61" width="3.3796121256289"/>
    <col customWidth="true" max="1282" min="1282" outlineLevel="0" style="61" width="35.5148293612268"/>
    <col customWidth="true" max="1283" min="1283" outlineLevel="0" style="61" width="54.960121948517"/>
    <col customWidth="true" max="1284" min="1284" outlineLevel="0" style="61" width="15.3604719871799"/>
    <col customWidth="true" max="1285" min="1285" outlineLevel="0" style="61" width="9.16002055030774"/>
    <col bestFit="true" customWidth="true" max="1536" min="1286" outlineLevel="0" style="61" width="9.01743714249899"/>
    <col customWidth="true" max="1537" min="1537" outlineLevel="0" style="61" width="3.3796121256289"/>
    <col customWidth="true" max="1538" min="1538" outlineLevel="0" style="61" width="35.5148293612268"/>
    <col customWidth="true" max="1539" min="1539" outlineLevel="0" style="61" width="54.960121948517"/>
    <col customWidth="true" max="1540" min="1540" outlineLevel="0" style="61" width="15.3604719871799"/>
    <col customWidth="true" max="1541" min="1541" outlineLevel="0" style="61" width="9.16002055030774"/>
    <col bestFit="true" customWidth="true" max="1792" min="1542" outlineLevel="0" style="61" width="9.01743714249899"/>
    <col customWidth="true" max="1793" min="1793" outlineLevel="0" style="61" width="3.3796121256289"/>
    <col customWidth="true" max="1794" min="1794" outlineLevel="0" style="61" width="35.5148293612268"/>
    <col customWidth="true" max="1795" min="1795" outlineLevel="0" style="61" width="54.960121948517"/>
    <col customWidth="true" max="1796" min="1796" outlineLevel="0" style="61" width="15.3604719871799"/>
    <col customWidth="true" max="1797" min="1797" outlineLevel="0" style="61" width="9.16002055030774"/>
    <col bestFit="true" customWidth="true" max="2048" min="1798" outlineLevel="0" style="61" width="9.01743714249899"/>
    <col customWidth="true" max="2049" min="2049" outlineLevel="0" style="61" width="3.3796121256289"/>
    <col customWidth="true" max="2050" min="2050" outlineLevel="0" style="61" width="35.5148293612268"/>
    <col customWidth="true" max="2051" min="2051" outlineLevel="0" style="61" width="54.960121948517"/>
    <col customWidth="true" max="2052" min="2052" outlineLevel="0" style="61" width="15.3604719871799"/>
    <col customWidth="true" max="2053" min="2053" outlineLevel="0" style="61" width="9.16002055030774"/>
    <col bestFit="true" customWidth="true" max="2304" min="2054" outlineLevel="0" style="61" width="9.01743714249899"/>
    <col customWidth="true" max="2305" min="2305" outlineLevel="0" style="61" width="3.3796121256289"/>
    <col customWidth="true" max="2306" min="2306" outlineLevel="0" style="61" width="35.5148293612268"/>
    <col customWidth="true" max="2307" min="2307" outlineLevel="0" style="61" width="54.960121948517"/>
    <col customWidth="true" max="2308" min="2308" outlineLevel="0" style="61" width="15.3604719871799"/>
    <col customWidth="true" max="2309" min="2309" outlineLevel="0" style="61" width="9.16002055030774"/>
    <col bestFit="true" customWidth="true" max="2560" min="2310" outlineLevel="0" style="61" width="9.01743714249899"/>
    <col customWidth="true" max="2561" min="2561" outlineLevel="0" style="61" width="3.3796121256289"/>
    <col customWidth="true" max="2562" min="2562" outlineLevel="0" style="61" width="35.5148293612268"/>
    <col customWidth="true" max="2563" min="2563" outlineLevel="0" style="61" width="54.960121948517"/>
    <col customWidth="true" max="2564" min="2564" outlineLevel="0" style="61" width="15.3604719871799"/>
    <col customWidth="true" max="2565" min="2565" outlineLevel="0" style="61" width="9.16002055030774"/>
    <col bestFit="true" customWidth="true" max="2816" min="2566" outlineLevel="0" style="61" width="9.01743714249899"/>
    <col customWidth="true" max="2817" min="2817" outlineLevel="0" style="61" width="3.3796121256289"/>
    <col customWidth="true" max="2818" min="2818" outlineLevel="0" style="61" width="35.5148293612268"/>
    <col customWidth="true" max="2819" min="2819" outlineLevel="0" style="61" width="54.960121948517"/>
    <col customWidth="true" max="2820" min="2820" outlineLevel="0" style="61" width="15.3604719871799"/>
    <col customWidth="true" max="2821" min="2821" outlineLevel="0" style="61" width="9.16002055030774"/>
    <col bestFit="true" customWidth="true" max="3072" min="2822" outlineLevel="0" style="61" width="9.01743714249899"/>
    <col customWidth="true" max="3073" min="3073" outlineLevel="0" style="61" width="3.3796121256289"/>
    <col customWidth="true" max="3074" min="3074" outlineLevel="0" style="61" width="35.5148293612268"/>
    <col customWidth="true" max="3075" min="3075" outlineLevel="0" style="61" width="54.960121948517"/>
    <col customWidth="true" max="3076" min="3076" outlineLevel="0" style="61" width="15.3604719871799"/>
    <col customWidth="true" max="3077" min="3077" outlineLevel="0" style="61" width="9.16002055030774"/>
    <col bestFit="true" customWidth="true" max="3328" min="3078" outlineLevel="0" style="61" width="9.01743714249899"/>
    <col customWidth="true" max="3329" min="3329" outlineLevel="0" style="61" width="3.3796121256289"/>
    <col customWidth="true" max="3330" min="3330" outlineLevel="0" style="61" width="35.5148293612268"/>
    <col customWidth="true" max="3331" min="3331" outlineLevel="0" style="61" width="54.960121948517"/>
    <col customWidth="true" max="3332" min="3332" outlineLevel="0" style="61" width="15.3604719871799"/>
    <col customWidth="true" max="3333" min="3333" outlineLevel="0" style="61" width="9.16002055030774"/>
    <col bestFit="true" customWidth="true" max="3584" min="3334" outlineLevel="0" style="61" width="9.01743714249899"/>
    <col customWidth="true" max="3585" min="3585" outlineLevel="0" style="61" width="3.3796121256289"/>
    <col customWidth="true" max="3586" min="3586" outlineLevel="0" style="61" width="35.5148293612268"/>
    <col customWidth="true" max="3587" min="3587" outlineLevel="0" style="61" width="54.960121948517"/>
    <col customWidth="true" max="3588" min="3588" outlineLevel="0" style="61" width="15.3604719871799"/>
    <col customWidth="true" max="3589" min="3589" outlineLevel="0" style="61" width="9.16002055030774"/>
    <col bestFit="true" customWidth="true" max="3840" min="3590" outlineLevel="0" style="61" width="9.01743714249899"/>
    <col customWidth="true" max="3841" min="3841" outlineLevel="0" style="61" width="3.3796121256289"/>
    <col customWidth="true" max="3842" min="3842" outlineLevel="0" style="61" width="35.5148293612268"/>
    <col customWidth="true" max="3843" min="3843" outlineLevel="0" style="61" width="54.960121948517"/>
    <col customWidth="true" max="3844" min="3844" outlineLevel="0" style="61" width="15.3604719871799"/>
    <col customWidth="true" max="3845" min="3845" outlineLevel="0" style="61" width="9.16002055030774"/>
    <col bestFit="true" customWidth="true" max="4096" min="3846" outlineLevel="0" style="61" width="9.01743714249899"/>
    <col customWidth="true" max="4097" min="4097" outlineLevel="0" style="61" width="3.3796121256289"/>
    <col customWidth="true" max="4098" min="4098" outlineLevel="0" style="61" width="35.5148293612268"/>
    <col customWidth="true" max="4099" min="4099" outlineLevel="0" style="61" width="54.960121948517"/>
    <col customWidth="true" max="4100" min="4100" outlineLevel="0" style="61" width="15.3604719871799"/>
    <col customWidth="true" max="4101" min="4101" outlineLevel="0" style="61" width="9.16002055030774"/>
    <col bestFit="true" customWidth="true" max="4352" min="4102" outlineLevel="0" style="61" width="9.01743714249899"/>
    <col customWidth="true" max="4353" min="4353" outlineLevel="0" style="61" width="3.3796121256289"/>
    <col customWidth="true" max="4354" min="4354" outlineLevel="0" style="61" width="35.5148293612268"/>
    <col customWidth="true" max="4355" min="4355" outlineLevel="0" style="61" width="54.960121948517"/>
    <col customWidth="true" max="4356" min="4356" outlineLevel="0" style="61" width="15.3604719871799"/>
    <col customWidth="true" max="4357" min="4357" outlineLevel="0" style="61" width="9.16002055030774"/>
    <col bestFit="true" customWidth="true" max="4608" min="4358" outlineLevel="0" style="61" width="9.01743714249899"/>
    <col customWidth="true" max="4609" min="4609" outlineLevel="0" style="61" width="3.3796121256289"/>
    <col customWidth="true" max="4610" min="4610" outlineLevel="0" style="61" width="35.5148293612268"/>
    <col customWidth="true" max="4611" min="4611" outlineLevel="0" style="61" width="54.960121948517"/>
    <col customWidth="true" max="4612" min="4612" outlineLevel="0" style="61" width="15.3604719871799"/>
    <col customWidth="true" max="4613" min="4613" outlineLevel="0" style="61" width="9.16002055030774"/>
    <col bestFit="true" customWidth="true" max="4864" min="4614" outlineLevel="0" style="61" width="9.01743714249899"/>
    <col customWidth="true" max="4865" min="4865" outlineLevel="0" style="61" width="3.3796121256289"/>
    <col customWidth="true" max="4866" min="4866" outlineLevel="0" style="61" width="35.5148293612268"/>
    <col customWidth="true" max="4867" min="4867" outlineLevel="0" style="61" width="54.960121948517"/>
    <col customWidth="true" max="4868" min="4868" outlineLevel="0" style="61" width="15.3604719871799"/>
    <col customWidth="true" max="4869" min="4869" outlineLevel="0" style="61" width="9.16002055030774"/>
    <col bestFit="true" customWidth="true" max="5120" min="4870" outlineLevel="0" style="61" width="9.01743714249899"/>
    <col customWidth="true" max="5121" min="5121" outlineLevel="0" style="61" width="3.3796121256289"/>
    <col customWidth="true" max="5122" min="5122" outlineLevel="0" style="61" width="35.5148293612268"/>
    <col customWidth="true" max="5123" min="5123" outlineLevel="0" style="61" width="54.960121948517"/>
    <col customWidth="true" max="5124" min="5124" outlineLevel="0" style="61" width="15.3604719871799"/>
    <col customWidth="true" max="5125" min="5125" outlineLevel="0" style="61" width="9.16002055030774"/>
    <col bestFit="true" customWidth="true" max="5376" min="5126" outlineLevel="0" style="61" width="9.01743714249899"/>
    <col customWidth="true" max="5377" min="5377" outlineLevel="0" style="61" width="3.3796121256289"/>
    <col customWidth="true" max="5378" min="5378" outlineLevel="0" style="61" width="35.5148293612268"/>
    <col customWidth="true" max="5379" min="5379" outlineLevel="0" style="61" width="54.960121948517"/>
    <col customWidth="true" max="5380" min="5380" outlineLevel="0" style="61" width="15.3604719871799"/>
    <col customWidth="true" max="5381" min="5381" outlineLevel="0" style="61" width="9.16002055030774"/>
    <col bestFit="true" customWidth="true" max="5632" min="5382" outlineLevel="0" style="61" width="9.01743714249899"/>
    <col customWidth="true" max="5633" min="5633" outlineLevel="0" style="61" width="3.3796121256289"/>
    <col customWidth="true" max="5634" min="5634" outlineLevel="0" style="61" width="35.5148293612268"/>
    <col customWidth="true" max="5635" min="5635" outlineLevel="0" style="61" width="54.960121948517"/>
    <col customWidth="true" max="5636" min="5636" outlineLevel="0" style="61" width="15.3604719871799"/>
    <col customWidth="true" max="5637" min="5637" outlineLevel="0" style="61" width="9.16002055030774"/>
    <col bestFit="true" customWidth="true" max="5888" min="5638" outlineLevel="0" style="61" width="9.01743714249899"/>
    <col customWidth="true" max="5889" min="5889" outlineLevel="0" style="61" width="3.3796121256289"/>
    <col customWidth="true" max="5890" min="5890" outlineLevel="0" style="61" width="35.5148293612268"/>
    <col customWidth="true" max="5891" min="5891" outlineLevel="0" style="61" width="54.960121948517"/>
    <col customWidth="true" max="5892" min="5892" outlineLevel="0" style="61" width="15.3604719871799"/>
    <col customWidth="true" max="5893" min="5893" outlineLevel="0" style="61" width="9.16002055030774"/>
    <col bestFit="true" customWidth="true" max="6144" min="5894" outlineLevel="0" style="61" width="9.01743714249899"/>
    <col customWidth="true" max="6145" min="6145" outlineLevel="0" style="61" width="3.3796121256289"/>
    <col customWidth="true" max="6146" min="6146" outlineLevel="0" style="61" width="35.5148293612268"/>
    <col customWidth="true" max="6147" min="6147" outlineLevel="0" style="61" width="54.960121948517"/>
    <col customWidth="true" max="6148" min="6148" outlineLevel="0" style="61" width="15.3604719871799"/>
    <col customWidth="true" max="6149" min="6149" outlineLevel="0" style="61" width="9.16002055030774"/>
    <col bestFit="true" customWidth="true" max="6400" min="6150" outlineLevel="0" style="61" width="9.01743714249899"/>
    <col customWidth="true" max="6401" min="6401" outlineLevel="0" style="61" width="3.3796121256289"/>
    <col customWidth="true" max="6402" min="6402" outlineLevel="0" style="61" width="35.5148293612268"/>
    <col customWidth="true" max="6403" min="6403" outlineLevel="0" style="61" width="54.960121948517"/>
    <col customWidth="true" max="6404" min="6404" outlineLevel="0" style="61" width="15.3604719871799"/>
    <col customWidth="true" max="6405" min="6405" outlineLevel="0" style="61" width="9.16002055030774"/>
    <col bestFit="true" customWidth="true" max="6656" min="6406" outlineLevel="0" style="61" width="9.01743714249899"/>
    <col customWidth="true" max="6657" min="6657" outlineLevel="0" style="61" width="3.3796121256289"/>
    <col customWidth="true" max="6658" min="6658" outlineLevel="0" style="61" width="35.5148293612268"/>
    <col customWidth="true" max="6659" min="6659" outlineLevel="0" style="61" width="54.960121948517"/>
    <col customWidth="true" max="6660" min="6660" outlineLevel="0" style="61" width="15.3604719871799"/>
    <col customWidth="true" max="6661" min="6661" outlineLevel="0" style="61" width="9.16002055030774"/>
    <col bestFit="true" customWidth="true" max="6912" min="6662" outlineLevel="0" style="61" width="9.01743714249899"/>
    <col customWidth="true" max="6913" min="6913" outlineLevel="0" style="61" width="3.3796121256289"/>
    <col customWidth="true" max="6914" min="6914" outlineLevel="0" style="61" width="35.5148293612268"/>
    <col customWidth="true" max="6915" min="6915" outlineLevel="0" style="61" width="54.960121948517"/>
    <col customWidth="true" max="6916" min="6916" outlineLevel="0" style="61" width="15.3604719871799"/>
    <col customWidth="true" max="6917" min="6917" outlineLevel="0" style="61" width="9.16002055030774"/>
    <col bestFit="true" customWidth="true" max="7168" min="6918" outlineLevel="0" style="61" width="9.01743714249899"/>
    <col customWidth="true" max="7169" min="7169" outlineLevel="0" style="61" width="3.3796121256289"/>
    <col customWidth="true" max="7170" min="7170" outlineLevel="0" style="61" width="35.5148293612268"/>
    <col customWidth="true" max="7171" min="7171" outlineLevel="0" style="61" width="54.960121948517"/>
    <col customWidth="true" max="7172" min="7172" outlineLevel="0" style="61" width="15.3604719871799"/>
    <col customWidth="true" max="7173" min="7173" outlineLevel="0" style="61" width="9.16002055030774"/>
    <col bestFit="true" customWidth="true" max="7424" min="7174" outlineLevel="0" style="61" width="9.01743714249899"/>
    <col customWidth="true" max="7425" min="7425" outlineLevel="0" style="61" width="3.3796121256289"/>
    <col customWidth="true" max="7426" min="7426" outlineLevel="0" style="61" width="35.5148293612268"/>
    <col customWidth="true" max="7427" min="7427" outlineLevel="0" style="61" width="54.960121948517"/>
    <col customWidth="true" max="7428" min="7428" outlineLevel="0" style="61" width="15.3604719871799"/>
    <col customWidth="true" max="7429" min="7429" outlineLevel="0" style="61" width="9.16002055030774"/>
    <col bestFit="true" customWidth="true" max="7680" min="7430" outlineLevel="0" style="61" width="9.01743714249899"/>
    <col customWidth="true" max="7681" min="7681" outlineLevel="0" style="61" width="3.3796121256289"/>
    <col customWidth="true" max="7682" min="7682" outlineLevel="0" style="61" width="35.5148293612268"/>
    <col customWidth="true" max="7683" min="7683" outlineLevel="0" style="61" width="54.960121948517"/>
    <col customWidth="true" max="7684" min="7684" outlineLevel="0" style="61" width="15.3604719871799"/>
    <col customWidth="true" max="7685" min="7685" outlineLevel="0" style="61" width="9.16002055030774"/>
    <col bestFit="true" customWidth="true" max="7936" min="7686" outlineLevel="0" style="61" width="9.01743714249899"/>
    <col customWidth="true" max="7937" min="7937" outlineLevel="0" style="61" width="3.3796121256289"/>
    <col customWidth="true" max="7938" min="7938" outlineLevel="0" style="61" width="35.5148293612268"/>
    <col customWidth="true" max="7939" min="7939" outlineLevel="0" style="61" width="54.960121948517"/>
    <col customWidth="true" max="7940" min="7940" outlineLevel="0" style="61" width="15.3604719871799"/>
    <col customWidth="true" max="7941" min="7941" outlineLevel="0" style="61" width="9.16002055030774"/>
    <col bestFit="true" customWidth="true" max="8192" min="7942" outlineLevel="0" style="61" width="9.01743714249899"/>
    <col customWidth="true" max="8193" min="8193" outlineLevel="0" style="61" width="3.3796121256289"/>
    <col customWidth="true" max="8194" min="8194" outlineLevel="0" style="61" width="35.5148293612268"/>
    <col customWidth="true" max="8195" min="8195" outlineLevel="0" style="61" width="54.960121948517"/>
    <col customWidth="true" max="8196" min="8196" outlineLevel="0" style="61" width="15.3604719871799"/>
    <col customWidth="true" max="8197" min="8197" outlineLevel="0" style="61" width="9.16002055030774"/>
    <col bestFit="true" customWidth="true" max="8448" min="8198" outlineLevel="0" style="61" width="9.01743714249899"/>
    <col customWidth="true" max="8449" min="8449" outlineLevel="0" style="61" width="3.3796121256289"/>
    <col customWidth="true" max="8450" min="8450" outlineLevel="0" style="61" width="35.5148293612268"/>
    <col customWidth="true" max="8451" min="8451" outlineLevel="0" style="61" width="54.960121948517"/>
    <col customWidth="true" max="8452" min="8452" outlineLevel="0" style="61" width="15.3604719871799"/>
    <col customWidth="true" max="8453" min="8453" outlineLevel="0" style="61" width="9.16002055030774"/>
    <col bestFit="true" customWidth="true" max="8704" min="8454" outlineLevel="0" style="61" width="9.01743714249899"/>
    <col customWidth="true" max="8705" min="8705" outlineLevel="0" style="61" width="3.3796121256289"/>
    <col customWidth="true" max="8706" min="8706" outlineLevel="0" style="61" width="35.5148293612268"/>
    <col customWidth="true" max="8707" min="8707" outlineLevel="0" style="61" width="54.960121948517"/>
    <col customWidth="true" max="8708" min="8708" outlineLevel="0" style="61" width="15.3604719871799"/>
    <col customWidth="true" max="8709" min="8709" outlineLevel="0" style="61" width="9.16002055030774"/>
    <col bestFit="true" customWidth="true" max="8960" min="8710" outlineLevel="0" style="61" width="9.01743714249899"/>
    <col customWidth="true" max="8961" min="8961" outlineLevel="0" style="61" width="3.3796121256289"/>
    <col customWidth="true" max="8962" min="8962" outlineLevel="0" style="61" width="35.5148293612268"/>
    <col customWidth="true" max="8963" min="8963" outlineLevel="0" style="61" width="54.960121948517"/>
    <col customWidth="true" max="8964" min="8964" outlineLevel="0" style="61" width="15.3604719871799"/>
    <col customWidth="true" max="8965" min="8965" outlineLevel="0" style="61" width="9.16002055030774"/>
    <col bestFit="true" customWidth="true" max="9216" min="8966" outlineLevel="0" style="61" width="9.01743714249899"/>
    <col customWidth="true" max="9217" min="9217" outlineLevel="0" style="61" width="3.3796121256289"/>
    <col customWidth="true" max="9218" min="9218" outlineLevel="0" style="61" width="35.5148293612268"/>
    <col customWidth="true" max="9219" min="9219" outlineLevel="0" style="61" width="54.960121948517"/>
    <col customWidth="true" max="9220" min="9220" outlineLevel="0" style="61" width="15.3604719871799"/>
    <col customWidth="true" max="9221" min="9221" outlineLevel="0" style="61" width="9.16002055030774"/>
    <col bestFit="true" customWidth="true" max="9472" min="9222" outlineLevel="0" style="61" width="9.01743714249899"/>
    <col customWidth="true" max="9473" min="9473" outlineLevel="0" style="61" width="3.3796121256289"/>
    <col customWidth="true" max="9474" min="9474" outlineLevel="0" style="61" width="35.5148293612268"/>
    <col customWidth="true" max="9475" min="9475" outlineLevel="0" style="61" width="54.960121948517"/>
    <col customWidth="true" max="9476" min="9476" outlineLevel="0" style="61" width="15.3604719871799"/>
    <col customWidth="true" max="9477" min="9477" outlineLevel="0" style="61" width="9.16002055030774"/>
    <col bestFit="true" customWidth="true" max="9728" min="9478" outlineLevel="0" style="61" width="9.01743714249899"/>
    <col customWidth="true" max="9729" min="9729" outlineLevel="0" style="61" width="3.3796121256289"/>
    <col customWidth="true" max="9730" min="9730" outlineLevel="0" style="61" width="35.5148293612268"/>
    <col customWidth="true" max="9731" min="9731" outlineLevel="0" style="61" width="54.960121948517"/>
    <col customWidth="true" max="9732" min="9732" outlineLevel="0" style="61" width="15.3604719871799"/>
    <col customWidth="true" max="9733" min="9733" outlineLevel="0" style="61" width="9.16002055030774"/>
    <col bestFit="true" customWidth="true" max="9984" min="9734" outlineLevel="0" style="61" width="9.01743714249899"/>
    <col customWidth="true" max="9985" min="9985" outlineLevel="0" style="61" width="3.3796121256289"/>
    <col customWidth="true" max="9986" min="9986" outlineLevel="0" style="61" width="35.5148293612268"/>
    <col customWidth="true" max="9987" min="9987" outlineLevel="0" style="61" width="54.960121948517"/>
    <col customWidth="true" max="9988" min="9988" outlineLevel="0" style="61" width="15.3604719871799"/>
    <col customWidth="true" max="9989" min="9989" outlineLevel="0" style="61" width="9.16002055030774"/>
    <col bestFit="true" customWidth="true" max="10240" min="9990" outlineLevel="0" style="61" width="9.01743714249899"/>
    <col customWidth="true" max="10241" min="10241" outlineLevel="0" style="61" width="3.3796121256289"/>
    <col customWidth="true" max="10242" min="10242" outlineLevel="0" style="61" width="35.5148293612268"/>
    <col customWidth="true" max="10243" min="10243" outlineLevel="0" style="61" width="54.960121948517"/>
    <col customWidth="true" max="10244" min="10244" outlineLevel="0" style="61" width="15.3604719871799"/>
    <col customWidth="true" max="10245" min="10245" outlineLevel="0" style="61" width="9.16002055030774"/>
    <col bestFit="true" customWidth="true" max="10496" min="10246" outlineLevel="0" style="61" width="9.01743714249899"/>
    <col customWidth="true" max="10497" min="10497" outlineLevel="0" style="61" width="3.3796121256289"/>
    <col customWidth="true" max="10498" min="10498" outlineLevel="0" style="61" width="35.5148293612268"/>
    <col customWidth="true" max="10499" min="10499" outlineLevel="0" style="61" width="54.960121948517"/>
    <col customWidth="true" max="10500" min="10500" outlineLevel="0" style="61" width="15.3604719871799"/>
    <col customWidth="true" max="10501" min="10501" outlineLevel="0" style="61" width="9.16002055030774"/>
    <col bestFit="true" customWidth="true" max="10752" min="10502" outlineLevel="0" style="61" width="9.01743714249899"/>
    <col customWidth="true" max="10753" min="10753" outlineLevel="0" style="61" width="3.3796121256289"/>
    <col customWidth="true" max="10754" min="10754" outlineLevel="0" style="61" width="35.5148293612268"/>
    <col customWidth="true" max="10755" min="10755" outlineLevel="0" style="61" width="54.960121948517"/>
    <col customWidth="true" max="10756" min="10756" outlineLevel="0" style="61" width="15.3604719871799"/>
    <col customWidth="true" max="10757" min="10757" outlineLevel="0" style="61" width="9.16002055030774"/>
    <col bestFit="true" customWidth="true" max="11008" min="10758" outlineLevel="0" style="61" width="9.01743714249899"/>
    <col customWidth="true" max="11009" min="11009" outlineLevel="0" style="61" width="3.3796121256289"/>
    <col customWidth="true" max="11010" min="11010" outlineLevel="0" style="61" width="35.5148293612268"/>
    <col customWidth="true" max="11011" min="11011" outlineLevel="0" style="61" width="54.960121948517"/>
    <col customWidth="true" max="11012" min="11012" outlineLevel="0" style="61" width="15.3604719871799"/>
    <col customWidth="true" max="11013" min="11013" outlineLevel="0" style="61" width="9.16002055030774"/>
    <col bestFit="true" customWidth="true" max="11264" min="11014" outlineLevel="0" style="61" width="9.01743714249899"/>
    <col customWidth="true" max="11265" min="11265" outlineLevel="0" style="61" width="3.3796121256289"/>
    <col customWidth="true" max="11266" min="11266" outlineLevel="0" style="61" width="35.5148293612268"/>
    <col customWidth="true" max="11267" min="11267" outlineLevel="0" style="61" width="54.960121948517"/>
    <col customWidth="true" max="11268" min="11268" outlineLevel="0" style="61" width="15.3604719871799"/>
    <col customWidth="true" max="11269" min="11269" outlineLevel="0" style="61" width="9.16002055030774"/>
    <col bestFit="true" customWidth="true" max="11520" min="11270" outlineLevel="0" style="61" width="9.01743714249899"/>
    <col customWidth="true" max="11521" min="11521" outlineLevel="0" style="61" width="3.3796121256289"/>
    <col customWidth="true" max="11522" min="11522" outlineLevel="0" style="61" width="35.5148293612268"/>
    <col customWidth="true" max="11523" min="11523" outlineLevel="0" style="61" width="54.960121948517"/>
    <col customWidth="true" max="11524" min="11524" outlineLevel="0" style="61" width="15.3604719871799"/>
    <col customWidth="true" max="11525" min="11525" outlineLevel="0" style="61" width="9.16002055030774"/>
    <col bestFit="true" customWidth="true" max="11776" min="11526" outlineLevel="0" style="61" width="9.01743714249899"/>
    <col customWidth="true" max="11777" min="11777" outlineLevel="0" style="61" width="3.3796121256289"/>
    <col customWidth="true" max="11778" min="11778" outlineLevel="0" style="61" width="35.5148293612268"/>
    <col customWidth="true" max="11779" min="11779" outlineLevel="0" style="61" width="54.960121948517"/>
    <col customWidth="true" max="11780" min="11780" outlineLevel="0" style="61" width="15.3604719871799"/>
    <col customWidth="true" max="11781" min="11781" outlineLevel="0" style="61" width="9.16002055030774"/>
    <col bestFit="true" customWidth="true" max="12032" min="11782" outlineLevel="0" style="61" width="9.01743714249899"/>
    <col customWidth="true" max="12033" min="12033" outlineLevel="0" style="61" width="3.3796121256289"/>
    <col customWidth="true" max="12034" min="12034" outlineLevel="0" style="61" width="35.5148293612268"/>
    <col customWidth="true" max="12035" min="12035" outlineLevel="0" style="61" width="54.960121948517"/>
    <col customWidth="true" max="12036" min="12036" outlineLevel="0" style="61" width="15.3604719871799"/>
    <col customWidth="true" max="12037" min="12037" outlineLevel="0" style="61" width="9.16002055030774"/>
    <col bestFit="true" customWidth="true" max="12288" min="12038" outlineLevel="0" style="61" width="9.01743714249899"/>
    <col customWidth="true" max="12289" min="12289" outlineLevel="0" style="61" width="3.3796121256289"/>
    <col customWidth="true" max="12290" min="12290" outlineLevel="0" style="61" width="35.5148293612268"/>
    <col customWidth="true" max="12291" min="12291" outlineLevel="0" style="61" width="54.960121948517"/>
    <col customWidth="true" max="12292" min="12292" outlineLevel="0" style="61" width="15.3604719871799"/>
    <col customWidth="true" max="12293" min="12293" outlineLevel="0" style="61" width="9.16002055030774"/>
    <col bestFit="true" customWidth="true" max="12544" min="12294" outlineLevel="0" style="61" width="9.01743714249899"/>
    <col customWidth="true" max="12545" min="12545" outlineLevel="0" style="61" width="3.3796121256289"/>
    <col customWidth="true" max="12546" min="12546" outlineLevel="0" style="61" width="35.5148293612268"/>
    <col customWidth="true" max="12547" min="12547" outlineLevel="0" style="61" width="54.960121948517"/>
    <col customWidth="true" max="12548" min="12548" outlineLevel="0" style="61" width="15.3604719871799"/>
    <col customWidth="true" max="12549" min="12549" outlineLevel="0" style="61" width="9.16002055030774"/>
    <col bestFit="true" customWidth="true" max="12800" min="12550" outlineLevel="0" style="61" width="9.01743714249899"/>
    <col customWidth="true" max="12801" min="12801" outlineLevel="0" style="61" width="3.3796121256289"/>
    <col customWidth="true" max="12802" min="12802" outlineLevel="0" style="61" width="35.5148293612268"/>
    <col customWidth="true" max="12803" min="12803" outlineLevel="0" style="61" width="54.960121948517"/>
    <col customWidth="true" max="12804" min="12804" outlineLevel="0" style="61" width="15.3604719871799"/>
    <col customWidth="true" max="12805" min="12805" outlineLevel="0" style="61" width="9.16002055030774"/>
    <col bestFit="true" customWidth="true" max="13056" min="12806" outlineLevel="0" style="61" width="9.01743714249899"/>
    <col customWidth="true" max="13057" min="13057" outlineLevel="0" style="61" width="3.3796121256289"/>
    <col customWidth="true" max="13058" min="13058" outlineLevel="0" style="61" width="35.5148293612268"/>
    <col customWidth="true" max="13059" min="13059" outlineLevel="0" style="61" width="54.960121948517"/>
    <col customWidth="true" max="13060" min="13060" outlineLevel="0" style="61" width="15.3604719871799"/>
    <col customWidth="true" max="13061" min="13061" outlineLevel="0" style="61" width="9.16002055030774"/>
    <col bestFit="true" customWidth="true" max="13312" min="13062" outlineLevel="0" style="61" width="9.01743714249899"/>
    <col customWidth="true" max="13313" min="13313" outlineLevel="0" style="61" width="3.3796121256289"/>
    <col customWidth="true" max="13314" min="13314" outlineLevel="0" style="61" width="35.5148293612268"/>
    <col customWidth="true" max="13315" min="13315" outlineLevel="0" style="61" width="54.960121948517"/>
    <col customWidth="true" max="13316" min="13316" outlineLevel="0" style="61" width="15.3604719871799"/>
    <col customWidth="true" max="13317" min="13317" outlineLevel="0" style="61" width="9.16002055030774"/>
    <col bestFit="true" customWidth="true" max="13568" min="13318" outlineLevel="0" style="61" width="9.01743714249899"/>
    <col customWidth="true" max="13569" min="13569" outlineLevel="0" style="61" width="3.3796121256289"/>
    <col customWidth="true" max="13570" min="13570" outlineLevel="0" style="61" width="35.5148293612268"/>
    <col customWidth="true" max="13571" min="13571" outlineLevel="0" style="61" width="54.960121948517"/>
    <col customWidth="true" max="13572" min="13572" outlineLevel="0" style="61" width="15.3604719871799"/>
    <col customWidth="true" max="13573" min="13573" outlineLevel="0" style="61" width="9.16002055030774"/>
    <col bestFit="true" customWidth="true" max="13824" min="13574" outlineLevel="0" style="61" width="9.01743714249899"/>
    <col customWidth="true" max="13825" min="13825" outlineLevel="0" style="61" width="3.3796121256289"/>
    <col customWidth="true" max="13826" min="13826" outlineLevel="0" style="61" width="35.5148293612268"/>
    <col customWidth="true" max="13827" min="13827" outlineLevel="0" style="61" width="54.960121948517"/>
    <col customWidth="true" max="13828" min="13828" outlineLevel="0" style="61" width="15.3604719871799"/>
    <col customWidth="true" max="13829" min="13829" outlineLevel="0" style="61" width="9.16002055030774"/>
    <col bestFit="true" customWidth="true" max="14080" min="13830" outlineLevel="0" style="61" width="9.01743714249899"/>
    <col customWidth="true" max="14081" min="14081" outlineLevel="0" style="61" width="3.3796121256289"/>
    <col customWidth="true" max="14082" min="14082" outlineLevel="0" style="61" width="35.5148293612268"/>
    <col customWidth="true" max="14083" min="14083" outlineLevel="0" style="61" width="54.960121948517"/>
    <col customWidth="true" max="14084" min="14084" outlineLevel="0" style="61" width="15.3604719871799"/>
    <col customWidth="true" max="14085" min="14085" outlineLevel="0" style="61" width="9.16002055030774"/>
    <col bestFit="true" customWidth="true" max="14336" min="14086" outlineLevel="0" style="61" width="9.01743714249899"/>
    <col customWidth="true" max="14337" min="14337" outlineLevel="0" style="61" width="3.3796121256289"/>
    <col customWidth="true" max="14338" min="14338" outlineLevel="0" style="61" width="35.5148293612268"/>
    <col customWidth="true" max="14339" min="14339" outlineLevel="0" style="61" width="54.960121948517"/>
    <col customWidth="true" max="14340" min="14340" outlineLevel="0" style="61" width="15.3604719871799"/>
    <col customWidth="true" max="14341" min="14341" outlineLevel="0" style="61" width="9.16002055030774"/>
    <col bestFit="true" customWidth="true" max="14592" min="14342" outlineLevel="0" style="61" width="9.01743714249899"/>
    <col customWidth="true" max="14593" min="14593" outlineLevel="0" style="61" width="3.3796121256289"/>
    <col customWidth="true" max="14594" min="14594" outlineLevel="0" style="61" width="35.5148293612268"/>
    <col customWidth="true" max="14595" min="14595" outlineLevel="0" style="61" width="54.960121948517"/>
    <col customWidth="true" max="14596" min="14596" outlineLevel="0" style="61" width="15.3604719871799"/>
    <col customWidth="true" max="14597" min="14597" outlineLevel="0" style="61" width="9.16002055030774"/>
    <col bestFit="true" customWidth="true" max="14848" min="14598" outlineLevel="0" style="61" width="9.01743714249899"/>
    <col customWidth="true" max="14849" min="14849" outlineLevel="0" style="61" width="3.3796121256289"/>
    <col customWidth="true" max="14850" min="14850" outlineLevel="0" style="61" width="35.5148293612268"/>
    <col customWidth="true" max="14851" min="14851" outlineLevel="0" style="61" width="54.960121948517"/>
    <col customWidth="true" max="14852" min="14852" outlineLevel="0" style="61" width="15.3604719871799"/>
    <col customWidth="true" max="14853" min="14853" outlineLevel="0" style="61" width="9.16002055030774"/>
    <col bestFit="true" customWidth="true" max="15104" min="14854" outlineLevel="0" style="61" width="9.01743714249899"/>
    <col customWidth="true" max="15105" min="15105" outlineLevel="0" style="61" width="3.3796121256289"/>
    <col customWidth="true" max="15106" min="15106" outlineLevel="0" style="61" width="35.5148293612268"/>
    <col customWidth="true" max="15107" min="15107" outlineLevel="0" style="61" width="54.960121948517"/>
    <col customWidth="true" max="15108" min="15108" outlineLevel="0" style="61" width="15.3604719871799"/>
    <col customWidth="true" max="15109" min="15109" outlineLevel="0" style="61" width="9.16002055030774"/>
    <col bestFit="true" customWidth="true" max="15360" min="15110" outlineLevel="0" style="61" width="9.01743714249899"/>
    <col customWidth="true" max="15361" min="15361" outlineLevel="0" style="61" width="3.3796121256289"/>
    <col customWidth="true" max="15362" min="15362" outlineLevel="0" style="61" width="35.5148293612268"/>
    <col customWidth="true" max="15363" min="15363" outlineLevel="0" style="61" width="54.960121948517"/>
    <col customWidth="true" max="15364" min="15364" outlineLevel="0" style="61" width="15.3604719871799"/>
    <col customWidth="true" max="15365" min="15365" outlineLevel="0" style="61" width="9.16002055030774"/>
    <col bestFit="true" customWidth="true" max="15616" min="15366" outlineLevel="0" style="61" width="9.01743714249899"/>
    <col customWidth="true" max="15617" min="15617" outlineLevel="0" style="61" width="3.3796121256289"/>
    <col customWidth="true" max="15618" min="15618" outlineLevel="0" style="61" width="35.5148293612268"/>
    <col customWidth="true" max="15619" min="15619" outlineLevel="0" style="61" width="54.960121948517"/>
    <col customWidth="true" max="15620" min="15620" outlineLevel="0" style="61" width="15.3604719871799"/>
    <col customWidth="true" max="15621" min="15621" outlineLevel="0" style="61" width="9.16002055030774"/>
    <col bestFit="true" customWidth="true" max="15872" min="15622" outlineLevel="0" style="61" width="9.01743714249899"/>
    <col customWidth="true" max="15873" min="15873" outlineLevel="0" style="61" width="3.3796121256289"/>
    <col customWidth="true" max="15874" min="15874" outlineLevel="0" style="61" width="35.5148293612268"/>
    <col customWidth="true" max="15875" min="15875" outlineLevel="0" style="61" width="54.960121948517"/>
    <col customWidth="true" max="15876" min="15876" outlineLevel="0" style="61" width="15.3604719871799"/>
    <col customWidth="true" max="15877" min="15877" outlineLevel="0" style="61" width="9.16002055030774"/>
    <col bestFit="true" customWidth="true" max="16128" min="15878" outlineLevel="0" style="61" width="9.01743714249899"/>
    <col customWidth="true" max="16129" min="16129" outlineLevel="0" style="61" width="3.3796121256289"/>
    <col customWidth="true" max="16130" min="16130" outlineLevel="0" style="61" width="35.5148293612268"/>
    <col customWidth="true" max="16131" min="16131" outlineLevel="0" style="61" width="54.960121948517"/>
    <col customWidth="true" max="16132" min="16132" outlineLevel="0" style="61" width="15.3604719871799"/>
    <col customWidth="true" max="16133" min="16133" outlineLevel="0" style="61" width="9.16002055030774"/>
    <col bestFit="true" customWidth="true" max="16384" min="16134" outlineLevel="0" style="61" width="9.01743714249899"/>
  </cols>
  <sheetData>
    <row outlineLevel="0" r="1">
      <c r="B1" s="62" t="s">
        <v>141</v>
      </c>
      <c r="C1" s="62" t="s"/>
      <c r="D1" s="62" t="s"/>
      <c r="E1" s="62" t="s"/>
    </row>
    <row customHeight="true" ht="84.5999984741211" outlineLevel="0" r="2">
      <c r="B2" s="63" t="s">
        <v>142</v>
      </c>
      <c r="C2" s="63" t="s"/>
      <c r="D2" s="63" t="s"/>
      <c r="E2" s="63" t="s"/>
    </row>
    <row outlineLevel="0" r="3">
      <c r="B3" s="62" t="n"/>
      <c r="C3" s="62" t="n"/>
      <c r="D3" s="62" t="n"/>
    </row>
    <row customHeight="true" ht="73.9000015258789" outlineLevel="0" r="4">
      <c r="A4" s="64" t="s">
        <v>143</v>
      </c>
      <c r="B4" s="64" t="s"/>
      <c r="C4" s="64" t="s"/>
      <c r="D4" s="64" t="s"/>
      <c r="E4" s="64" t="s"/>
    </row>
    <row outlineLevel="0" r="5">
      <c r="A5" s="65" t="n"/>
      <c r="B5" s="65" t="n"/>
      <c r="C5" s="66" t="n"/>
      <c r="D5" s="65" t="n"/>
      <c r="E5" s="61" t="s">
        <v>144</v>
      </c>
    </row>
    <row customHeight="true" ht="15.6000003814697" outlineLevel="0" r="6">
      <c r="A6" s="67" t="s">
        <v>4</v>
      </c>
      <c r="B6" s="67" t="s">
        <v>145</v>
      </c>
      <c r="C6" s="67" t="s">
        <v>9</v>
      </c>
      <c r="D6" s="67" t="s">
        <v>10</v>
      </c>
      <c r="E6" s="67" t="s">
        <v>11</v>
      </c>
    </row>
    <row outlineLevel="0" r="7">
      <c r="A7" s="68" t="s"/>
      <c r="B7" s="68" t="s"/>
      <c r="C7" s="68" t="s"/>
      <c r="D7" s="68" t="s"/>
      <c r="E7" s="68" t="s"/>
    </row>
    <row outlineLevel="0" r="8">
      <c r="A8" s="67" t="n">
        <v>1</v>
      </c>
      <c r="B8" s="67" t="n">
        <v>2</v>
      </c>
      <c r="C8" s="67" t="n">
        <v>3</v>
      </c>
      <c r="D8" s="67" t="n">
        <v>4</v>
      </c>
      <c r="E8" s="67" t="n">
        <v>5</v>
      </c>
    </row>
    <row customHeight="true" ht="60" outlineLevel="0" r="9">
      <c r="A9" s="69" t="s">
        <v>146</v>
      </c>
      <c r="B9" s="69" t="s">
        <v>147</v>
      </c>
      <c r="C9" s="70" t="n">
        <v>0</v>
      </c>
      <c r="D9" s="70" t="n">
        <f aca="false" ca="false" dt2D="false" dtr="false" t="normal">D10</f>
        <v>0</v>
      </c>
      <c r="E9" s="70" t="n">
        <f aca="false" ca="false" dt2D="false" dtr="false" t="normal">E10</f>
        <v>0</v>
      </c>
      <c r="G9" s="71" t="n">
        <f aca="false" ca="false" dt2D="false" dtr="false" t="normal">C9-1250.941</f>
        <v>-1250.941</v>
      </c>
    </row>
    <row customHeight="true" ht="43.1500015258789" outlineLevel="0" r="10">
      <c r="A10" s="50" t="s">
        <v>148</v>
      </c>
      <c r="B10" s="50" t="s">
        <v>149</v>
      </c>
      <c r="C10" s="70" t="n">
        <f aca="false" ca="false" dt2D="false" dtr="false" t="normal">C11-C18</f>
        <v>0</v>
      </c>
      <c r="D10" s="70" t="n">
        <f aca="false" ca="false" dt2D="false" dtr="false" t="normal">D11-D18</f>
        <v>0</v>
      </c>
      <c r="E10" s="70" t="n">
        <f aca="false" ca="false" dt2D="false" dtr="false" t="normal">E11-E18</f>
        <v>0</v>
      </c>
      <c r="G10" s="71" t="n"/>
    </row>
    <row customHeight="true" ht="42" outlineLevel="0" r="11">
      <c r="A11" s="50" t="s">
        <v>150</v>
      </c>
      <c r="B11" s="50" t="s">
        <v>151</v>
      </c>
      <c r="C11" s="72" t="n">
        <f aca="false" ca="false" dt2D="false" dtr="false" t="normal">C12</f>
        <v>35488.299999999996</v>
      </c>
      <c r="D11" s="72" t="n">
        <f aca="false" ca="false" dt2D="false" dtr="false" t="normal">D12</f>
        <v>86035.7</v>
      </c>
      <c r="E11" s="72" t="n">
        <f aca="false" ca="false" dt2D="false" dtr="false" t="normal">E12</f>
        <v>55831.4</v>
      </c>
      <c r="G11" s="71" t="n"/>
    </row>
    <row customHeight="true" ht="41.4500007629395" outlineLevel="0" r="12">
      <c r="A12" s="50" t="s">
        <v>152</v>
      </c>
      <c r="B12" s="50" t="s">
        <v>153</v>
      </c>
      <c r="C12" s="72" t="n">
        <f aca="false" ca="false" dt2D="false" dtr="false" t="normal">C13</f>
        <v>35488.299999999996</v>
      </c>
      <c r="D12" s="72" t="n">
        <f aca="false" ca="false" dt2D="false" dtr="false" t="normal">D13</f>
        <v>86035.7</v>
      </c>
      <c r="E12" s="72" t="n">
        <f aca="false" ca="false" dt2D="false" dtr="false" t="normal">E13</f>
        <v>55831.4</v>
      </c>
    </row>
    <row customHeight="true" ht="45.5999984741211" outlineLevel="0" r="13">
      <c r="A13" s="50" t="s">
        <v>154</v>
      </c>
      <c r="B13" s="50" t="s">
        <v>155</v>
      </c>
      <c r="C13" s="72" t="n">
        <f aca="false" ca="false" dt2D="false" dtr="false" t="normal">C14</f>
        <v>35488.299999999996</v>
      </c>
      <c r="D13" s="72" t="n">
        <f aca="false" ca="false" dt2D="false" dtr="false" t="normal">D14</f>
        <v>86035.7</v>
      </c>
      <c r="E13" s="72" t="n">
        <f aca="false" ca="false" dt2D="false" dtr="false" t="normal">E14</f>
        <v>55831.4</v>
      </c>
    </row>
    <row customHeight="true" ht="44.4500007629395" outlineLevel="0" r="14">
      <c r="A14" s="50" t="s">
        <v>156</v>
      </c>
      <c r="B14" s="50" t="s">
        <v>157</v>
      </c>
      <c r="C14" s="72" t="n">
        <f aca="false" ca="false" dt2D="false" dtr="false" t="normal">C15</f>
        <v>35488.299999999996</v>
      </c>
      <c r="D14" s="72" t="n">
        <f aca="false" ca="false" dt2D="false" dtr="false" t="normal">D15</f>
        <v>86035.7</v>
      </c>
      <c r="E14" s="72" t="n">
        <f aca="false" ca="false" dt2D="false" dtr="false" t="normal">E15</f>
        <v>55831.4</v>
      </c>
    </row>
    <row customHeight="true" ht="36.5999984741211" outlineLevel="0" r="15">
      <c r="A15" s="50" t="s">
        <v>158</v>
      </c>
      <c r="B15" s="50" t="s">
        <v>159</v>
      </c>
      <c r="C15" s="72" t="n">
        <f aca="false" ca="false" dt2D="false" dtr="false" t="normal">C16</f>
        <v>35488.299999999996</v>
      </c>
      <c r="D15" s="72" t="n">
        <f aca="false" ca="false" dt2D="false" dtr="false" t="normal">D16</f>
        <v>86035.7</v>
      </c>
      <c r="E15" s="72" t="n">
        <f aca="false" ca="false" dt2D="false" dtr="false" t="normal">E16</f>
        <v>55831.4</v>
      </c>
    </row>
    <row customHeight="true" ht="42.5999984741211" outlineLevel="0" r="16">
      <c r="A16" s="50" t="s">
        <v>160</v>
      </c>
      <c r="B16" s="50" t="s">
        <v>161</v>
      </c>
      <c r="C16" s="72" t="n">
        <f aca="false" ca="false" dt2D="false" dtr="false" t="normal">C17</f>
        <v>35488.299999999996</v>
      </c>
      <c r="D16" s="72" t="n">
        <f aca="false" ca="false" dt2D="false" dtr="false" t="normal">D17</f>
        <v>86035.7</v>
      </c>
      <c r="E16" s="72" t="n">
        <f aca="false" ca="false" dt2D="false" dtr="false" t="normal">E17</f>
        <v>55831.4</v>
      </c>
      <c r="G16" s="73" t="n"/>
    </row>
    <row customHeight="true" ht="42" outlineLevel="0" r="17">
      <c r="A17" s="50" t="s">
        <v>162</v>
      </c>
      <c r="B17" s="50" t="s">
        <v>163</v>
      </c>
      <c r="C17" s="72" t="n">
        <f aca="false" ca="false" dt2D="false" dtr="false" t="normal">C18</f>
        <v>35488.299999999996</v>
      </c>
      <c r="D17" s="72" t="n">
        <f aca="false" ca="false" dt2D="false" dtr="false" t="normal">D18</f>
        <v>86035.7</v>
      </c>
      <c r="E17" s="72" t="n">
        <f aca="false" ca="false" dt2D="false" dtr="false" t="normal">E18</f>
        <v>55831.4</v>
      </c>
    </row>
    <row customHeight="true" ht="44.4500007629395" outlineLevel="0" r="18">
      <c r="A18" s="50" t="s">
        <v>164</v>
      </c>
      <c r="B18" s="50" t="s">
        <v>165</v>
      </c>
      <c r="C18" s="72" t="n">
        <f aca="false" ca="false" dt2D="false" dtr="false" t="normal">34509.5+542.2+436.6</f>
        <v>35488.299999999996</v>
      </c>
      <c r="D18" s="72" t="n">
        <f aca="false" ca="false" dt2D="false" dtr="false" t="normal">85531.4+504.3</f>
        <v>86035.7</v>
      </c>
      <c r="E18" s="72" t="n">
        <f aca="false" ca="false" dt2D="false" dtr="false" t="normal">55263.9+567.5</f>
        <v>55831.4</v>
      </c>
    </row>
    <row customHeight="true" ht="15.6000003814697" outlineLevel="0" r="19">
      <c r="A19" s="66" t="n"/>
    </row>
    <row customHeight="true" ht="40.9000015258789" outlineLevel="0" r="20">
      <c r="A20" s="57" t="s">
        <v>139</v>
      </c>
      <c r="C20" s="74" t="s">
        <v>140</v>
      </c>
      <c r="D20" s="74" t="s"/>
      <c r="E20" s="74" t="s"/>
    </row>
  </sheetData>
  <mergeCells count="9">
    <mergeCell ref="C20:E20"/>
    <mergeCell ref="B2:E2"/>
    <mergeCell ref="B1:E1"/>
    <mergeCell ref="A4:E4"/>
    <mergeCell ref="A6:A7"/>
    <mergeCell ref="B6:B7"/>
    <mergeCell ref="C6:C7"/>
    <mergeCell ref="D6:D7"/>
    <mergeCell ref="E6:E7"/>
  </mergeCells>
  <pageMargins bottom="0.748031497001648" footer="0.31496062874794" header="0.31496062874794" left="0.708661377429962" right="0.708661377429962" top="0.748031497001648"/>
  <pageSetup fitToHeight="1" fitToWidth="1" orientation="portrait" paperHeight="297mm" paperSize="9" paperWidth="210mm" scale="100"/>
</worksheet>
</file>

<file path=xl/worksheets/sheet3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M100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style="0" width="64.4053113444364"/>
    <col customWidth="true" max="2" min="2" outlineLevel="0" style="0" width="9.44133376030878"/>
    <col customWidth="true" max="3" min="3" outlineLevel="0" style="0" width="10.2852733903119"/>
    <col customWidth="true" max="4" min="4" outlineLevel="0" style="0" width="13.3874259115562"/>
    <col customWidth="true" max="5" min="5" outlineLevel="0" style="0" width="9.01743714249899"/>
    <col customWidth="true" max="6" min="6" outlineLevel="0" style="75" width="12.6822154070807"/>
    <col customWidth="true" max="7" min="7" outlineLevel="0" style="75" width="13.1061133782199"/>
    <col customWidth="true" max="8" min="8" outlineLevel="0" style="75" width="13.811322529366"/>
    <col bestFit="true" customWidth="true" max="9" min="9" outlineLevel="0" style="0" width="9.01743714249899"/>
    <col customWidth="true" hidden="true" max="10" min="10" outlineLevel="0" style="0" width="12.9635292937464"/>
    <col customWidth="true" hidden="true" max="11" min="11" outlineLevel="0" style="0" width="10.8517534159304"/>
    <col bestFit="true" customWidth="true" hidden="true" max="13" min="12" outlineLevel="0" style="0" width="9.01743714249899"/>
    <col bestFit="true" customWidth="true" max="16384" min="14" outlineLevel="0" style="0" width="9.01743714249899"/>
  </cols>
  <sheetData>
    <row customHeight="true" ht="20.25" outlineLevel="0" r="1">
      <c r="F1" s="76" t="n"/>
      <c r="H1" s="76" t="s">
        <v>166</v>
      </c>
    </row>
    <row customHeight="true" ht="105.75" outlineLevel="0" r="2">
      <c r="A2" s="77" t="n"/>
      <c r="B2" s="77" t="n"/>
      <c r="C2" s="77" t="n"/>
      <c r="D2" s="78" t="s">
        <v>167</v>
      </c>
      <c r="E2" s="79" t="s"/>
      <c r="F2" s="79" t="s"/>
      <c r="G2" s="79" t="s"/>
      <c r="H2" s="80" t="s"/>
    </row>
    <row ht="15.75" outlineLevel="0" r="3">
      <c r="A3" s="81" t="n"/>
      <c r="B3" s="81" t="s"/>
      <c r="C3" s="81" t="s"/>
      <c r="D3" s="81" t="s"/>
      <c r="E3" s="81" t="s"/>
      <c r="F3" s="81" t="s"/>
    </row>
    <row customHeight="true" ht="67.5" outlineLevel="0" r="4">
      <c r="A4" s="82" t="s">
        <v>168</v>
      </c>
      <c r="B4" s="82" t="s"/>
      <c r="C4" s="82" t="s"/>
      <c r="D4" s="82" t="s"/>
      <c r="E4" s="82" t="s"/>
      <c r="F4" s="82" t="s"/>
      <c r="G4" s="82" t="s"/>
      <c r="H4" s="82" t="s"/>
    </row>
    <row outlineLevel="0" r="5">
      <c r="A5" s="83" t="n"/>
      <c r="F5" s="84" t="s">
        <v>169</v>
      </c>
    </row>
    <row customFormat="true" ht="15.75" outlineLevel="0" r="6" s="85">
      <c r="A6" s="86" t="s">
        <v>5</v>
      </c>
      <c r="B6" s="86" t="s">
        <v>170</v>
      </c>
      <c r="C6" s="86" t="s">
        <v>171</v>
      </c>
      <c r="D6" s="87" t="s">
        <v>172</v>
      </c>
      <c r="E6" s="86" t="s">
        <v>173</v>
      </c>
      <c r="F6" s="88" t="s">
        <v>9</v>
      </c>
      <c r="G6" s="88" t="s">
        <v>10</v>
      </c>
      <c r="H6" s="88" t="s">
        <v>11</v>
      </c>
    </row>
    <row customFormat="true" ht="15.75" outlineLevel="0" r="7" s="85">
      <c r="A7" s="89" t="n">
        <v>1</v>
      </c>
      <c r="B7" s="89" t="n">
        <v>2</v>
      </c>
      <c r="C7" s="89" t="n">
        <v>3</v>
      </c>
      <c r="D7" s="89" t="n">
        <v>4</v>
      </c>
      <c r="E7" s="89" t="n">
        <v>5</v>
      </c>
      <c r="F7" s="90" t="n">
        <v>6</v>
      </c>
      <c r="G7" s="90" t="n">
        <v>7</v>
      </c>
      <c r="H7" s="90" t="n">
        <v>8</v>
      </c>
    </row>
    <row customFormat="true" ht="14.25" outlineLevel="0" r="8" s="91">
      <c r="A8" s="92" t="s">
        <v>138</v>
      </c>
      <c r="B8" s="93" t="n"/>
      <c r="C8" s="93" t="n"/>
      <c r="D8" s="94" t="n"/>
      <c r="E8" s="93" t="n"/>
      <c r="F8" s="95" t="n">
        <f aca="false" ca="false" dt2D="false" dtr="false" t="normal">F9+F31+F34+F38+F44+F61+F66+F69+F56+F72</f>
        <v>35488.3</v>
      </c>
      <c r="G8" s="95" t="n">
        <f aca="false" ca="false" dt2D="false" dtr="false" t="normal">G9+G31+G34+G38+G44+G61+G66+G69+G56+G72</f>
        <v>86035.7</v>
      </c>
      <c r="H8" s="95" t="n">
        <f aca="false" ca="false" dt2D="false" dtr="false" t="normal">H9+H31+H34+H38+H44+H61+H66+H69+H56+H72</f>
        <v>55831.4</v>
      </c>
    </row>
    <row customFormat="true" ht="15.75" outlineLevel="0" r="9" s="91">
      <c r="A9" s="96" t="s">
        <v>174</v>
      </c>
      <c r="B9" s="97" t="s">
        <v>175</v>
      </c>
      <c r="C9" s="97" t="s">
        <v>176</v>
      </c>
      <c r="D9" s="98" t="n"/>
      <c r="E9" s="97" t="n"/>
      <c r="F9" s="99" t="n">
        <f aca="false" ca="false" dt2D="false" dtr="false" t="normal">F12+F19+F22+F10</f>
        <v>10406.500000000004</v>
      </c>
      <c r="G9" s="99" t="n">
        <f aca="false" ca="false" dt2D="false" dtr="false" t="normal">G12+G19+G22+G10</f>
        <v>10604.800000000001</v>
      </c>
      <c r="H9" s="99" t="n">
        <f aca="false" ca="false" dt2D="false" dtr="false" t="normal">H12+H19+H22+H10</f>
        <v>10095.260000000002</v>
      </c>
      <c r="J9" s="100" t="n">
        <f aca="false" ca="false" dt2D="false" dtr="false" t="normal">27767.438-F8</f>
        <v>-7720.862000000005</v>
      </c>
      <c r="L9" s="61" t="n">
        <f aca="false" ca="false" dt2D="false" dtr="false" t="normal">'прил 1 '!H61-'приложение 3'!H8</f>
        <v>-55831.4</v>
      </c>
    </row>
    <row customFormat="true" customHeight="true" ht="51" outlineLevel="0" r="10" s="91">
      <c r="A10" s="101" t="s">
        <v>177</v>
      </c>
      <c r="B10" s="97" t="s">
        <v>175</v>
      </c>
      <c r="C10" s="97" t="s">
        <v>178</v>
      </c>
      <c r="D10" s="98" t="n"/>
      <c r="E10" s="97" t="n"/>
      <c r="F10" s="99" t="n">
        <f aca="false" ca="false" dt2D="false" dtr="false" t="normal">F11</f>
        <v>100</v>
      </c>
      <c r="G10" s="99" t="n">
        <f aca="false" ca="false" dt2D="false" dtr="false" t="normal">G11</f>
        <v>5</v>
      </c>
      <c r="H10" s="99" t="n">
        <f aca="false" ca="false" dt2D="false" dtr="false" t="normal">H11</f>
        <v>100</v>
      </c>
      <c r="J10" s="100" t="n">
        <f aca="false" ca="false" dt2D="false" dtr="false" t="normal">F9-7485.987</f>
        <v>2920.5130000000036</v>
      </c>
      <c r="K10" s="100" t="n"/>
    </row>
    <row customFormat="true" customHeight="true" ht="79.5" outlineLevel="0" r="11" s="91">
      <c r="A11" s="102" t="s">
        <v>179</v>
      </c>
      <c r="B11" s="97" t="s">
        <v>175</v>
      </c>
      <c r="C11" s="97" t="s">
        <v>178</v>
      </c>
      <c r="D11" s="98" t="s">
        <v>180</v>
      </c>
      <c r="E11" s="97" t="s">
        <v>181</v>
      </c>
      <c r="F11" s="99" t="n">
        <v>100</v>
      </c>
      <c r="G11" s="99" t="n">
        <v>5</v>
      </c>
      <c r="H11" s="99" t="n">
        <v>100</v>
      </c>
      <c r="J11" s="100" t="n">
        <v>27767.438</v>
      </c>
      <c r="L11" s="91" t="n">
        <v>2428.6</v>
      </c>
    </row>
    <row customFormat="true" customHeight="true" ht="59.25" outlineLevel="0" r="12" s="91">
      <c r="A12" s="103" t="s">
        <v>182</v>
      </c>
      <c r="B12" s="104" t="s">
        <v>175</v>
      </c>
      <c r="C12" s="104" t="s">
        <v>183</v>
      </c>
      <c r="D12" s="104" t="n"/>
      <c r="E12" s="104" t="n"/>
      <c r="F12" s="99" t="n">
        <f aca="false" ca="false" dt2D="false" dtr="false" t="normal">F13+F14+F16+F17+F18+F15</f>
        <v>9383.700000000003</v>
      </c>
      <c r="G12" s="99" t="n">
        <f aca="false" ca="false" dt2D="false" dtr="false" t="normal">G13+G14+G16+G17+G18+G15</f>
        <v>9686.100000000002</v>
      </c>
      <c r="H12" s="99" t="n">
        <f aca="false" ca="false" dt2D="false" dtr="false" t="normal">H13+H14+H16+H17+H18+H15</f>
        <v>8474.960000000003</v>
      </c>
    </row>
    <row customFormat="true" customHeight="true" ht="119.25" outlineLevel="0" r="13" s="91">
      <c r="A13" s="102" t="s">
        <v>184</v>
      </c>
      <c r="B13" s="104" t="s">
        <v>175</v>
      </c>
      <c r="C13" s="104" t="s">
        <v>183</v>
      </c>
      <c r="D13" s="104" t="s">
        <v>185</v>
      </c>
      <c r="E13" s="104" t="s">
        <v>186</v>
      </c>
      <c r="F13" s="99" t="n">
        <f aca="false" ca="false" dt2D="false" dtr="false" t="normal">6391.3+463.6+1930.2</f>
        <v>8785.1</v>
      </c>
      <c r="G13" s="105" t="n">
        <f aca="false" ca="false" dt2D="false" dtr="false" t="normal">7024.3+441.3+2121.3</f>
        <v>9586.900000000001</v>
      </c>
      <c r="H13" s="105" t="n">
        <f aca="false" ca="false" dt2D="false" dtr="false" t="normal">7372.56+900</f>
        <v>8272.560000000001</v>
      </c>
    </row>
    <row customFormat="true" customHeight="true" ht="112.5" outlineLevel="0" r="14" s="91">
      <c r="A14" s="102" t="s">
        <v>187</v>
      </c>
      <c r="B14" s="104" t="s">
        <v>175</v>
      </c>
      <c r="C14" s="104" t="s">
        <v>183</v>
      </c>
      <c r="D14" s="104" t="s">
        <v>188</v>
      </c>
      <c r="E14" s="104" t="s">
        <v>181</v>
      </c>
      <c r="F14" s="99" t="n">
        <v>500</v>
      </c>
      <c r="G14" s="99" t="n">
        <v>0</v>
      </c>
      <c r="H14" s="99" t="n">
        <v>100</v>
      </c>
    </row>
    <row customFormat="true" customHeight="true" ht="103.5" outlineLevel="0" r="15" s="91">
      <c r="A15" s="102" t="s">
        <v>187</v>
      </c>
      <c r="B15" s="104" t="s">
        <v>175</v>
      </c>
      <c r="C15" s="104" t="s">
        <v>183</v>
      </c>
      <c r="D15" s="104" t="s">
        <v>188</v>
      </c>
      <c r="E15" s="104" t="s">
        <v>189</v>
      </c>
      <c r="F15" s="99" t="n">
        <v>2.7</v>
      </c>
      <c r="G15" s="99" t="n">
        <v>2.7</v>
      </c>
      <c r="H15" s="99" t="n">
        <v>2.7</v>
      </c>
    </row>
    <row customFormat="true" customHeight="true" ht="51.75" outlineLevel="0" r="16" s="91">
      <c r="A16" s="102" t="s">
        <v>190</v>
      </c>
      <c r="B16" s="104" t="s">
        <v>175</v>
      </c>
      <c r="C16" s="104" t="s">
        <v>183</v>
      </c>
      <c r="D16" s="104" t="s">
        <v>191</v>
      </c>
      <c r="E16" s="104" t="s">
        <v>181</v>
      </c>
      <c r="F16" s="99" t="n">
        <v>0.2</v>
      </c>
      <c r="G16" s="99" t="n">
        <v>0.2</v>
      </c>
      <c r="H16" s="99" t="n">
        <v>0.2</v>
      </c>
    </row>
    <row customFormat="true" customHeight="true" ht="63.75" outlineLevel="0" r="17" s="91">
      <c r="A17" s="102" t="s">
        <v>192</v>
      </c>
      <c r="B17" s="104" t="s">
        <v>175</v>
      </c>
      <c r="C17" s="104" t="s">
        <v>183</v>
      </c>
      <c r="D17" s="104" t="s">
        <v>193</v>
      </c>
      <c r="E17" s="104" t="s">
        <v>186</v>
      </c>
      <c r="F17" s="99" t="n">
        <v>15</v>
      </c>
      <c r="G17" s="99" t="n">
        <v>15</v>
      </c>
      <c r="H17" s="99" t="n">
        <v>15</v>
      </c>
    </row>
    <row customFormat="true" customHeight="true" ht="103.5" outlineLevel="0" r="18" s="91">
      <c r="A18" s="102" t="s">
        <v>194</v>
      </c>
      <c r="B18" s="104" t="s">
        <v>175</v>
      </c>
      <c r="C18" s="104" t="s">
        <v>183</v>
      </c>
      <c r="D18" s="104" t="s">
        <v>195</v>
      </c>
      <c r="E18" s="104" t="s">
        <v>196</v>
      </c>
      <c r="F18" s="99" t="n">
        <v>80.7</v>
      </c>
      <c r="G18" s="99" t="n">
        <v>81.3</v>
      </c>
      <c r="H18" s="99" t="n">
        <v>84.5</v>
      </c>
    </row>
    <row customFormat="true" ht="25.5" outlineLevel="0" r="19" s="91">
      <c r="A19" s="101" t="s">
        <v>197</v>
      </c>
      <c r="B19" s="104" t="s">
        <v>175</v>
      </c>
      <c r="C19" s="104" t="s">
        <v>198</v>
      </c>
      <c r="D19" s="104" t="n"/>
      <c r="E19" s="104" t="n"/>
      <c r="F19" s="99" t="n">
        <f aca="false" ca="false" dt2D="false" dtr="false" t="normal">F20+F21</f>
        <v>185.10000000000002</v>
      </c>
      <c r="G19" s="99" t="n">
        <f aca="false" ca="false" dt2D="false" dtr="false" t="normal">G20+G21</f>
        <v>184.3</v>
      </c>
      <c r="H19" s="99" t="n">
        <f aca="false" ca="false" dt2D="false" dtr="false" t="normal">H20+H21</f>
        <v>192.8</v>
      </c>
    </row>
    <row customFormat="true" customHeight="true" ht="36" outlineLevel="0" r="20" s="91">
      <c r="A20" s="102" t="s">
        <v>199</v>
      </c>
      <c r="B20" s="104" t="s">
        <v>175</v>
      </c>
      <c r="C20" s="104" t="s">
        <v>198</v>
      </c>
      <c r="D20" s="104" t="s">
        <v>200</v>
      </c>
      <c r="E20" s="104" t="s">
        <v>196</v>
      </c>
      <c r="F20" s="99" t="n">
        <v>86.7</v>
      </c>
      <c r="G20" s="99" t="n">
        <v>86.9</v>
      </c>
      <c r="H20" s="99" t="n">
        <v>90.3</v>
      </c>
    </row>
    <row customFormat="true" customHeight="true" ht="105.75" outlineLevel="0" r="21" s="91">
      <c r="A21" s="102" t="s">
        <v>201</v>
      </c>
      <c r="B21" s="104" t="s">
        <v>175</v>
      </c>
      <c r="C21" s="104" t="s">
        <v>198</v>
      </c>
      <c r="D21" s="104" t="s">
        <v>202</v>
      </c>
      <c r="E21" s="104" t="s">
        <v>196</v>
      </c>
      <c r="F21" s="99" t="n">
        <v>98.4</v>
      </c>
      <c r="G21" s="99" t="n">
        <v>97.4</v>
      </c>
      <c r="H21" s="99" t="n">
        <v>102.5</v>
      </c>
    </row>
    <row customFormat="true" customHeight="true" ht="102" outlineLevel="0" r="22" s="91">
      <c r="A22" s="101" t="s">
        <v>203</v>
      </c>
      <c r="B22" s="104" t="s">
        <v>175</v>
      </c>
      <c r="C22" s="104" t="s">
        <v>204</v>
      </c>
      <c r="D22" s="104" t="n"/>
      <c r="E22" s="104" t="n"/>
      <c r="F22" s="99" t="n">
        <f aca="false" ca="false" dt2D="false" dtr="false" t="normal">SUM(F23:F30)</f>
        <v>737.7</v>
      </c>
      <c r="G22" s="99" t="n">
        <f aca="false" ca="false" dt2D="false" dtr="false" t="normal">SUM(G23:G30)</f>
        <v>729.4</v>
      </c>
      <c r="H22" s="99" t="n">
        <f aca="false" ca="false" dt2D="false" dtr="false" t="normal">SUM(H23:H30)</f>
        <v>1327.5</v>
      </c>
    </row>
    <row customFormat="true" ht="89.25" outlineLevel="0" r="23" s="91">
      <c r="A23" s="102" t="s">
        <v>205</v>
      </c>
      <c r="B23" s="104" t="s">
        <v>175</v>
      </c>
      <c r="C23" s="104" t="s">
        <v>204</v>
      </c>
      <c r="D23" s="104" t="s">
        <v>188</v>
      </c>
      <c r="E23" s="104" t="s">
        <v>181</v>
      </c>
      <c r="F23" s="99" t="n">
        <v>400</v>
      </c>
      <c r="G23" s="99" t="n">
        <v>0</v>
      </c>
      <c r="H23" s="99" t="n">
        <v>100</v>
      </c>
    </row>
    <row customFormat="true" customHeight="true" ht="59.25" outlineLevel="0" r="24" s="91">
      <c r="A24" s="102" t="s">
        <v>206</v>
      </c>
      <c r="B24" s="104" t="s">
        <v>175</v>
      </c>
      <c r="C24" s="104" t="s">
        <v>204</v>
      </c>
      <c r="D24" s="104" t="s">
        <v>207</v>
      </c>
      <c r="E24" s="104" t="s">
        <v>181</v>
      </c>
      <c r="F24" s="99" t="n">
        <v>50</v>
      </c>
      <c r="G24" s="99" t="n">
        <v>0</v>
      </c>
      <c r="H24" s="99" t="n">
        <v>5</v>
      </c>
    </row>
    <row customFormat="true" customHeight="true" ht="30" outlineLevel="0" r="25" s="91">
      <c r="A25" s="102" t="s">
        <v>208</v>
      </c>
      <c r="B25" s="104" t="s">
        <v>175</v>
      </c>
      <c r="C25" s="104" t="s">
        <v>204</v>
      </c>
      <c r="D25" s="104" t="s">
        <v>209</v>
      </c>
      <c r="E25" s="104" t="s">
        <v>196</v>
      </c>
      <c r="F25" s="99" t="n">
        <v>93.2</v>
      </c>
      <c r="G25" s="99" t="n">
        <v>93.8</v>
      </c>
      <c r="H25" s="99" t="n">
        <v>97.6</v>
      </c>
    </row>
    <row customFormat="true" customHeight="true" ht="103.5" outlineLevel="0" r="26" s="91">
      <c r="A26" s="102" t="s">
        <v>210</v>
      </c>
      <c r="B26" s="104" t="s">
        <v>175</v>
      </c>
      <c r="C26" s="104" t="s">
        <v>204</v>
      </c>
      <c r="D26" s="104" t="s">
        <v>211</v>
      </c>
      <c r="E26" s="104" t="s">
        <v>196</v>
      </c>
      <c r="F26" s="99" t="n">
        <v>74.5</v>
      </c>
      <c r="G26" s="99" t="n">
        <v>75.1</v>
      </c>
      <c r="H26" s="99" t="n">
        <v>78.1</v>
      </c>
    </row>
    <row customFormat="true" customHeight="true" ht="132.75" outlineLevel="0" r="27" s="91">
      <c r="A27" s="102" t="s">
        <v>212</v>
      </c>
      <c r="B27" s="104" t="s">
        <v>175</v>
      </c>
      <c r="C27" s="104" t="s">
        <v>204</v>
      </c>
      <c r="D27" s="104" t="s">
        <v>213</v>
      </c>
      <c r="E27" s="104" t="s">
        <v>214</v>
      </c>
      <c r="F27" s="105" t="n">
        <v>0</v>
      </c>
      <c r="G27" s="105" t="n">
        <v>520.5</v>
      </c>
      <c r="H27" s="105" t="n">
        <v>1006.8</v>
      </c>
    </row>
    <row customFormat="true" customHeight="true" ht="105" outlineLevel="0" r="28" s="91">
      <c r="A28" s="102" t="s">
        <v>215</v>
      </c>
      <c r="B28" s="97" t="s">
        <v>175</v>
      </c>
      <c r="C28" s="97" t="s">
        <v>204</v>
      </c>
      <c r="D28" s="97" t="s">
        <v>180</v>
      </c>
      <c r="E28" s="97" t="s">
        <v>181</v>
      </c>
      <c r="F28" s="105" t="n">
        <v>40</v>
      </c>
      <c r="G28" s="105" t="n"/>
      <c r="H28" s="105" t="n"/>
    </row>
    <row customFormat="true" customHeight="true" ht="114.75" outlineLevel="0" r="29" s="91">
      <c r="A29" s="102" t="s">
        <v>216</v>
      </c>
      <c r="B29" s="97" t="s">
        <v>175</v>
      </c>
      <c r="C29" s="97" t="s">
        <v>204</v>
      </c>
      <c r="D29" s="97" t="s">
        <v>180</v>
      </c>
      <c r="E29" s="97" t="s">
        <v>189</v>
      </c>
      <c r="F29" s="99" t="n">
        <f aca="false" ca="false" dt2D="false" dtr="false" t="normal">40+40</f>
        <v>80</v>
      </c>
      <c r="G29" s="99" t="n">
        <v>40</v>
      </c>
      <c r="H29" s="99" t="n">
        <v>40</v>
      </c>
    </row>
    <row customFormat="true" customHeight="true" ht="50.25" outlineLevel="0" r="30" s="91">
      <c r="A30" s="102" t="s">
        <v>216</v>
      </c>
      <c r="B30" s="104" t="s">
        <v>175</v>
      </c>
      <c r="C30" s="104" t="s">
        <v>204</v>
      </c>
      <c r="D30" s="104" t="s">
        <v>180</v>
      </c>
      <c r="E30" s="104" t="s">
        <v>181</v>
      </c>
      <c r="F30" s="99" t="n">
        <v>0</v>
      </c>
      <c r="G30" s="99" t="n">
        <v>0</v>
      </c>
      <c r="H30" s="99" t="n">
        <v>0</v>
      </c>
    </row>
    <row customFormat="true" ht="12.75" outlineLevel="0" r="31" s="91">
      <c r="A31" s="106" t="s">
        <v>217</v>
      </c>
      <c r="B31" s="94" t="s">
        <v>218</v>
      </c>
      <c r="C31" s="94" t="s">
        <v>176</v>
      </c>
      <c r="D31" s="94" t="n"/>
      <c r="E31" s="94" t="n"/>
      <c r="F31" s="95" t="n">
        <f aca="false" ca="false" dt2D="false" dtr="false" t="normal">F32</f>
        <v>294</v>
      </c>
      <c r="G31" s="95" t="n">
        <f aca="false" ca="false" dt2D="false" dtr="false" t="normal">G32</f>
        <v>307</v>
      </c>
      <c r="H31" s="95" t="n">
        <f aca="false" ca="false" dt2D="false" dtr="false" t="normal">H32</f>
        <v>317.6</v>
      </c>
    </row>
    <row customFormat="true" customHeight="true" ht="60" outlineLevel="0" r="32" s="91">
      <c r="A32" s="102" t="s">
        <v>219</v>
      </c>
      <c r="B32" s="104" t="s">
        <v>218</v>
      </c>
      <c r="C32" s="104" t="s">
        <v>178</v>
      </c>
      <c r="D32" s="104" t="n"/>
      <c r="E32" s="104" t="n"/>
      <c r="F32" s="99" t="n">
        <f aca="false" ca="false" dt2D="false" dtr="false" t="normal">F33</f>
        <v>294</v>
      </c>
      <c r="G32" s="99" t="n">
        <f aca="false" ca="false" dt2D="false" dtr="false" t="normal">G33</f>
        <v>307</v>
      </c>
      <c r="H32" s="99" t="n">
        <f aca="false" ca="false" dt2D="false" dtr="false" t="normal">H33</f>
        <v>317.6</v>
      </c>
    </row>
    <row customFormat="true" customHeight="true" ht="60" outlineLevel="0" r="33" s="91">
      <c r="A33" s="102" t="s">
        <v>220</v>
      </c>
      <c r="B33" s="104" t="s">
        <v>218</v>
      </c>
      <c r="C33" s="104" t="s">
        <v>178</v>
      </c>
      <c r="D33" s="104" t="s">
        <v>221</v>
      </c>
      <c r="E33" s="104" t="s">
        <v>186</v>
      </c>
      <c r="F33" s="99" t="n">
        <v>294</v>
      </c>
      <c r="G33" s="99" t="n">
        <v>307</v>
      </c>
      <c r="H33" s="99" t="n">
        <v>317.6</v>
      </c>
    </row>
    <row customFormat="true" ht="12.75" outlineLevel="0" r="34" s="91">
      <c r="A34" s="106" t="s">
        <v>222</v>
      </c>
      <c r="B34" s="94" t="s">
        <v>178</v>
      </c>
      <c r="C34" s="94" t="n"/>
      <c r="D34" s="94" t="n"/>
      <c r="E34" s="94" t="n"/>
      <c r="F34" s="95" t="n">
        <f aca="false" ca="false" dt2D="false" dtr="false" t="normal">F35</f>
        <v>4186.4</v>
      </c>
      <c r="G34" s="95" t="n">
        <f aca="false" ca="false" dt2D="false" dtr="false" t="normal">G35</f>
        <v>0</v>
      </c>
      <c r="H34" s="95" t="n">
        <f aca="false" ca="false" dt2D="false" dtr="false" t="normal">H35</f>
        <v>0</v>
      </c>
      <c r="K34" s="100" t="n"/>
    </row>
    <row customFormat="true" ht="25.5" outlineLevel="0" r="35" s="91">
      <c r="A35" s="102" t="s">
        <v>223</v>
      </c>
      <c r="B35" s="104" t="s">
        <v>178</v>
      </c>
      <c r="C35" s="104" t="s">
        <v>224</v>
      </c>
      <c r="D35" s="104" t="n"/>
      <c r="E35" s="104" t="n"/>
      <c r="F35" s="99" t="n">
        <f aca="false" ca="false" dt2D="false" dtr="false" t="normal">F36+F37</f>
        <v>4186.4</v>
      </c>
      <c r="G35" s="99" t="n">
        <f aca="false" ca="false" dt2D="false" dtr="false" t="normal">G36</f>
        <v>0</v>
      </c>
      <c r="H35" s="99" t="n">
        <f aca="false" ca="false" dt2D="false" dtr="false" t="normal">H36</f>
        <v>0</v>
      </c>
    </row>
    <row customFormat="true" customHeight="true" ht="72" outlineLevel="0" r="36" s="91">
      <c r="A36" s="102" t="s">
        <v>225</v>
      </c>
      <c r="B36" s="104" t="s">
        <v>178</v>
      </c>
      <c r="C36" s="104" t="s">
        <v>224</v>
      </c>
      <c r="D36" s="104" t="s">
        <v>226</v>
      </c>
      <c r="E36" s="104" t="s">
        <v>181</v>
      </c>
      <c r="F36" s="99" t="n">
        <v>50</v>
      </c>
      <c r="G36" s="99" t="n">
        <v>0</v>
      </c>
      <c r="H36" s="99" t="n">
        <v>0</v>
      </c>
    </row>
    <row customFormat="true" customHeight="true" ht="72" outlineLevel="0" r="37" s="91">
      <c r="A37" s="102" t="s">
        <v>227</v>
      </c>
      <c r="B37" s="104" t="s">
        <v>178</v>
      </c>
      <c r="C37" s="104" t="s">
        <v>224</v>
      </c>
      <c r="D37" s="104" t="s">
        <v>228</v>
      </c>
      <c r="E37" s="104" t="s">
        <v>229</v>
      </c>
      <c r="F37" s="99" t="n">
        <v>4136.4</v>
      </c>
      <c r="G37" s="99" t="n">
        <v>0</v>
      </c>
      <c r="H37" s="99" t="n">
        <v>0</v>
      </c>
    </row>
    <row customFormat="true" customHeight="true" ht="24.75" outlineLevel="0" r="38" s="91">
      <c r="A38" s="106" t="s">
        <v>230</v>
      </c>
      <c r="B38" s="94" t="s">
        <v>183</v>
      </c>
      <c r="C38" s="94" t="s">
        <v>176</v>
      </c>
      <c r="D38" s="94" t="n"/>
      <c r="E38" s="94" t="n"/>
      <c r="F38" s="95" t="n">
        <f aca="false" ca="false" dt2D="false" dtr="false" t="normal">F39+F42</f>
        <v>4110</v>
      </c>
      <c r="G38" s="95" t="n">
        <f aca="false" ca="false" dt2D="false" dtr="false" t="normal">G39+G42</f>
        <v>6693</v>
      </c>
      <c r="H38" s="95" t="n">
        <f aca="false" ca="false" dt2D="false" dtr="false" t="normal">H39+H42</f>
        <v>34794.5</v>
      </c>
    </row>
    <row customFormat="true" customHeight="true" ht="45" outlineLevel="0" r="39" s="91">
      <c r="A39" s="101" t="s">
        <v>231</v>
      </c>
      <c r="B39" s="104" t="s">
        <v>183</v>
      </c>
      <c r="C39" s="104" t="s">
        <v>232</v>
      </c>
      <c r="D39" s="104" t="n"/>
      <c r="E39" s="104" t="n"/>
      <c r="F39" s="99" t="n">
        <f aca="false" ca="false" dt2D="false" dtr="false" t="normal">F40</f>
        <v>4000</v>
      </c>
      <c r="G39" s="99" t="n">
        <f aca="false" ca="false" dt2D="false" dtr="false" t="normal">G40</f>
        <v>6693</v>
      </c>
      <c r="H39" s="99" t="n">
        <f aca="false" ca="false" dt2D="false" dtr="false" t="normal">H40+H41</f>
        <v>34794.5</v>
      </c>
    </row>
    <row customFormat="true" customHeight="true" ht="126.75" outlineLevel="0" r="40" s="91">
      <c r="A40" s="102" t="s">
        <v>233</v>
      </c>
      <c r="B40" s="104" t="s">
        <v>183</v>
      </c>
      <c r="C40" s="104" t="s">
        <v>232</v>
      </c>
      <c r="D40" s="104" t="s">
        <v>234</v>
      </c>
      <c r="E40" s="104" t="s">
        <v>181</v>
      </c>
      <c r="F40" s="99" t="n">
        <v>4000</v>
      </c>
      <c r="G40" s="99" t="n">
        <v>6693</v>
      </c>
      <c r="H40" s="99" t="n">
        <v>6693</v>
      </c>
    </row>
    <row customFormat="true" customHeight="true" ht="104.25" outlineLevel="0" r="41" s="91">
      <c r="A41" s="107" t="s">
        <v>233</v>
      </c>
      <c r="B41" s="104" t="s">
        <v>183</v>
      </c>
      <c r="C41" s="104" t="s">
        <v>232</v>
      </c>
      <c r="D41" s="104" t="s">
        <v>235</v>
      </c>
      <c r="E41" s="104" t="s">
        <v>181</v>
      </c>
      <c r="F41" s="99" t="n">
        <v>0</v>
      </c>
      <c r="G41" s="99" t="n">
        <v>0</v>
      </c>
      <c r="H41" s="99" t="n">
        <v>28101.5</v>
      </c>
      <c r="J41" s="108" t="n"/>
      <c r="K41" s="108" t="n"/>
    </row>
    <row customFormat="true" ht="12.75" outlineLevel="0" r="42" s="91">
      <c r="A42" s="102" t="s">
        <v>236</v>
      </c>
      <c r="B42" s="104" t="s">
        <v>183</v>
      </c>
      <c r="C42" s="104" t="s">
        <v>237</v>
      </c>
      <c r="D42" s="104" t="n"/>
      <c r="E42" s="104" t="n"/>
      <c r="F42" s="99" t="n">
        <f aca="false" ca="false" dt2D="false" dtr="false" t="normal">F43</f>
        <v>110</v>
      </c>
      <c r="G42" s="99" t="n">
        <f aca="false" ca="false" dt2D="false" dtr="false" t="normal">G43</f>
        <v>0</v>
      </c>
      <c r="H42" s="99" t="n">
        <f aca="false" ca="false" dt2D="false" dtr="false" t="normal">H43</f>
        <v>0</v>
      </c>
      <c r="J42" s="108" t="n"/>
      <c r="K42" s="108" t="n"/>
    </row>
    <row customFormat="true" ht="63.75" outlineLevel="0" r="43" s="91">
      <c r="A43" s="102" t="s">
        <v>238</v>
      </c>
      <c r="B43" s="104" t="s">
        <v>183</v>
      </c>
      <c r="C43" s="104" t="s">
        <v>237</v>
      </c>
      <c r="D43" s="104" t="s">
        <v>239</v>
      </c>
      <c r="E43" s="104" t="s">
        <v>181</v>
      </c>
      <c r="F43" s="99" t="n">
        <v>110</v>
      </c>
      <c r="G43" s="99" t="n">
        <v>0</v>
      </c>
      <c r="H43" s="99" t="n">
        <v>0</v>
      </c>
      <c r="J43" s="108" t="n"/>
      <c r="K43" s="108" t="n"/>
    </row>
    <row customFormat="true" customHeight="true" ht="88.5" outlineLevel="0" r="44" s="91">
      <c r="A44" s="106" t="s">
        <v>240</v>
      </c>
      <c r="B44" s="94" t="s">
        <v>241</v>
      </c>
      <c r="C44" s="94" t="s">
        <v>176</v>
      </c>
      <c r="D44" s="94" t="n"/>
      <c r="E44" s="94" t="n"/>
      <c r="F44" s="95" t="n">
        <f aca="false" ca="false" dt2D="false" dtr="false" t="normal">F47</f>
        <v>8252.6</v>
      </c>
      <c r="G44" s="95" t="n">
        <f aca="false" ca="false" dt2D="false" dtr="false" t="normal">G47+G45</f>
        <v>63630.899999999994</v>
      </c>
      <c r="H44" s="95" t="n">
        <f aca="false" ca="false" dt2D="false" dtr="false" t="normal">H47</f>
        <v>3924.04</v>
      </c>
      <c r="J44" s="109" t="n"/>
    </row>
    <row customFormat="true" ht="18.75" outlineLevel="0" r="45" s="91">
      <c r="A45" s="102" t="s">
        <v>242</v>
      </c>
      <c r="B45" s="104" t="s">
        <v>243</v>
      </c>
      <c r="C45" s="104" t="s">
        <v>244</v>
      </c>
      <c r="D45" s="104" t="n"/>
      <c r="E45" s="104" t="n"/>
      <c r="F45" s="99" t="n">
        <v>0</v>
      </c>
      <c r="G45" s="99" t="n">
        <f aca="false" ca="false" dt2D="false" dtr="false" t="normal">G46</f>
        <v>62941.2</v>
      </c>
      <c r="H45" s="99" t="n">
        <v>0</v>
      </c>
      <c r="J45" s="109" t="n"/>
    </row>
    <row customFormat="true" customHeight="true" ht="89.25" outlineLevel="0" r="46" s="91">
      <c r="A46" s="102" t="s">
        <v>245</v>
      </c>
      <c r="B46" s="104" t="s">
        <v>243</v>
      </c>
      <c r="C46" s="104" t="s">
        <v>244</v>
      </c>
      <c r="D46" s="104" t="s">
        <v>246</v>
      </c>
      <c r="E46" s="104" t="n">
        <v>410</v>
      </c>
      <c r="F46" s="99" t="n">
        <v>0</v>
      </c>
      <c r="G46" s="99" t="n">
        <f aca="false" ca="false" dt2D="false" dtr="false" t="normal">5245.1+57696.1</f>
        <v>62941.2</v>
      </c>
      <c r="H46" s="99" t="n">
        <v>0</v>
      </c>
      <c r="J46" s="110" t="n"/>
    </row>
    <row customFormat="true" ht="18.75" outlineLevel="0" r="47" s="91">
      <c r="A47" s="102" t="s">
        <v>247</v>
      </c>
      <c r="B47" s="104" t="s">
        <v>241</v>
      </c>
      <c r="C47" s="104" t="s">
        <v>178</v>
      </c>
      <c r="D47" s="104" t="n"/>
      <c r="E47" s="104" t="n"/>
      <c r="F47" s="99" t="n">
        <f aca="false" ca="false" dt2D="false" dtr="false" t="normal">SUM(F48:F55)</f>
        <v>8252.6</v>
      </c>
      <c r="G47" s="99" t="n">
        <f aca="false" ca="false" dt2D="false" dtr="false" t="normal">SUM(G48:G55)</f>
        <v>689.7</v>
      </c>
      <c r="H47" s="99" t="n">
        <f aca="false" ca="false" dt2D="false" dtr="false" t="normal">SUM(H48:H55)</f>
        <v>3924.04</v>
      </c>
      <c r="J47" s="110" t="n"/>
    </row>
    <row customFormat="true" ht="63.75" outlineLevel="0" r="48" s="91">
      <c r="A48" s="102" t="s">
        <v>248</v>
      </c>
      <c r="B48" s="104" t="s">
        <v>241</v>
      </c>
      <c r="C48" s="104" t="s">
        <v>178</v>
      </c>
      <c r="D48" s="104" t="s">
        <v>249</v>
      </c>
      <c r="E48" s="104" t="s">
        <v>181</v>
      </c>
      <c r="F48" s="99" t="n">
        <f aca="false" ca="false" dt2D="false" dtr="false" t="normal">906.6-122.2</f>
        <v>784.4</v>
      </c>
      <c r="G48" s="99" t="n">
        <v>99.4</v>
      </c>
      <c r="H48" s="99" t="n">
        <v>100</v>
      </c>
    </row>
    <row customFormat="true" customHeight="true" ht="77.25" outlineLevel="0" r="49" s="91">
      <c r="A49" s="102" t="s">
        <v>250</v>
      </c>
      <c r="B49" s="104" t="s">
        <v>241</v>
      </c>
      <c r="C49" s="104" t="s">
        <v>178</v>
      </c>
      <c r="D49" s="104" t="s">
        <v>251</v>
      </c>
      <c r="E49" s="104" t="s">
        <v>181</v>
      </c>
      <c r="F49" s="99" t="n">
        <v>0</v>
      </c>
      <c r="G49" s="99" t="n">
        <v>0</v>
      </c>
      <c r="H49" s="99" t="n">
        <v>0</v>
      </c>
    </row>
    <row customFormat="true" customHeight="true" ht="70.5" outlineLevel="0" r="50" s="111">
      <c r="A50" s="102" t="s">
        <v>250</v>
      </c>
      <c r="B50" s="104" t="s">
        <v>241</v>
      </c>
      <c r="C50" s="104" t="s">
        <v>178</v>
      </c>
      <c r="D50" s="104" t="s">
        <v>251</v>
      </c>
      <c r="E50" s="104" t="s">
        <v>181</v>
      </c>
      <c r="F50" s="99" t="n">
        <v>100</v>
      </c>
      <c r="G50" s="99" t="n"/>
      <c r="H50" s="99" t="n"/>
    </row>
    <row customFormat="true" customHeight="true" ht="61.5" outlineLevel="0" r="51" s="112">
      <c r="A51" s="102" t="s">
        <v>252</v>
      </c>
      <c r="B51" s="104" t="s">
        <v>241</v>
      </c>
      <c r="C51" s="104" t="s">
        <v>178</v>
      </c>
      <c r="D51" s="104" t="s">
        <v>251</v>
      </c>
      <c r="E51" s="104" t="s">
        <v>189</v>
      </c>
      <c r="F51" s="99" t="n">
        <v>36</v>
      </c>
      <c r="G51" s="99" t="n">
        <v>36</v>
      </c>
      <c r="H51" s="99" t="n">
        <v>36</v>
      </c>
    </row>
    <row customFormat="true" customHeight="true" ht="112.5" outlineLevel="0" r="52" s="111">
      <c r="A52" s="102" t="s">
        <v>253</v>
      </c>
      <c r="B52" s="113" t="s">
        <v>241</v>
      </c>
      <c r="C52" s="113" t="s">
        <v>178</v>
      </c>
      <c r="D52" s="104" t="s">
        <v>254</v>
      </c>
      <c r="E52" s="104" t="s">
        <v>181</v>
      </c>
      <c r="F52" s="99" t="n">
        <v>2550</v>
      </c>
      <c r="G52" s="99" t="n">
        <v>0</v>
      </c>
      <c r="H52" s="99" t="n">
        <v>0</v>
      </c>
    </row>
    <row customFormat="true" customHeight="true" ht="64.5" outlineLevel="0" r="53" s="111">
      <c r="A53" s="102" t="s">
        <v>255</v>
      </c>
      <c r="B53" s="104" t="s">
        <v>241</v>
      </c>
      <c r="C53" s="104" t="s">
        <v>178</v>
      </c>
      <c r="D53" s="104" t="s">
        <v>256</v>
      </c>
      <c r="E53" s="104" t="s">
        <v>181</v>
      </c>
      <c r="F53" s="99" t="n">
        <v>1040</v>
      </c>
      <c r="G53" s="99" t="n">
        <v>50</v>
      </c>
      <c r="H53" s="99" t="n">
        <v>878.6</v>
      </c>
    </row>
    <row customFormat="true" customHeight="true" ht="69.75" outlineLevel="0" r="54" s="91">
      <c r="A54" s="102" t="s">
        <v>257</v>
      </c>
      <c r="B54" s="104" t="s">
        <v>241</v>
      </c>
      <c r="C54" s="104" t="s">
        <v>178</v>
      </c>
      <c r="D54" s="104" t="s">
        <v>258</v>
      </c>
      <c r="E54" s="104" t="s">
        <v>181</v>
      </c>
      <c r="F54" s="99" t="n">
        <v>3200</v>
      </c>
      <c r="G54" s="99" t="n">
        <v>0</v>
      </c>
      <c r="H54" s="99" t="n">
        <f aca="false" ca="false" dt2D="false" dtr="false" t="normal">3000-658.06</f>
        <v>2341.94</v>
      </c>
    </row>
    <row customFormat="true" customHeight="true" ht="69.75" outlineLevel="0" r="55" s="91">
      <c r="A55" s="102" t="s">
        <v>259</v>
      </c>
      <c r="B55" s="113" t="s">
        <v>241</v>
      </c>
      <c r="C55" s="113" t="s">
        <v>178</v>
      </c>
      <c r="D55" s="104" t="s">
        <v>260</v>
      </c>
      <c r="E55" s="104" t="s">
        <v>196</v>
      </c>
      <c r="F55" s="99" t="n">
        <v>542.2</v>
      </c>
      <c r="G55" s="99" t="n">
        <v>504.3</v>
      </c>
      <c r="H55" s="99" t="n">
        <v>567.5</v>
      </c>
    </row>
    <row customFormat="true" customHeight="true" ht="77.25" outlineLevel="0" r="56" s="91">
      <c r="A56" s="106" t="s">
        <v>261</v>
      </c>
      <c r="B56" s="94" t="s">
        <v>262</v>
      </c>
      <c r="C56" s="94" t="n"/>
      <c r="D56" s="94" t="n"/>
      <c r="E56" s="94" t="n"/>
      <c r="F56" s="95" t="n">
        <f aca="false" ca="false" dt2D="false" dtr="false" t="normal">F57+F59</f>
        <v>70</v>
      </c>
      <c r="G56" s="95" t="n">
        <f aca="false" ca="false" dt2D="false" dtr="false" t="normal">G57+G59</f>
        <v>0</v>
      </c>
      <c r="H56" s="95" t="n">
        <f aca="false" ca="false" dt2D="false" dtr="false" t="normal">H57+H59</f>
        <v>0</v>
      </c>
    </row>
    <row customFormat="true" ht="12.75" outlineLevel="0" r="57" s="91">
      <c r="A57" s="102" t="s">
        <v>263</v>
      </c>
      <c r="B57" s="104" t="s">
        <v>262</v>
      </c>
      <c r="C57" s="104" t="s">
        <v>241</v>
      </c>
      <c r="D57" s="104" t="n"/>
      <c r="E57" s="104" t="n"/>
      <c r="F57" s="99" t="n">
        <f aca="false" ca="false" dt2D="false" dtr="false" t="normal">F58</f>
        <v>50</v>
      </c>
      <c r="G57" s="99" t="n">
        <f aca="false" ca="false" dt2D="false" dtr="false" t="normal">G58</f>
        <v>0</v>
      </c>
      <c r="H57" s="99" t="n">
        <f aca="false" ca="false" dt2D="false" dtr="false" t="normal">H58</f>
        <v>0</v>
      </c>
    </row>
    <row customFormat="true" ht="89.25" outlineLevel="0" r="58" s="91">
      <c r="A58" s="102" t="s">
        <v>187</v>
      </c>
      <c r="B58" s="104" t="s">
        <v>262</v>
      </c>
      <c r="C58" s="104" t="s">
        <v>241</v>
      </c>
      <c r="D58" s="104" t="s">
        <v>188</v>
      </c>
      <c r="E58" s="104" t="s">
        <v>181</v>
      </c>
      <c r="F58" s="99" t="n">
        <v>50</v>
      </c>
      <c r="G58" s="99" t="n">
        <v>0</v>
      </c>
      <c r="H58" s="99" t="n">
        <v>0</v>
      </c>
    </row>
    <row customFormat="true" ht="12.75" outlineLevel="0" r="59" s="91">
      <c r="A59" s="102" t="s">
        <v>264</v>
      </c>
      <c r="B59" s="97" t="s">
        <v>262</v>
      </c>
      <c r="C59" s="97" t="s">
        <v>262</v>
      </c>
      <c r="D59" s="97" t="n"/>
      <c r="E59" s="97" t="n"/>
      <c r="F59" s="99" t="n">
        <f aca="false" ca="false" dt2D="false" dtr="false" t="normal">F60</f>
        <v>20</v>
      </c>
      <c r="G59" s="99" t="n">
        <f aca="false" ca="false" dt2D="false" dtr="false" t="normal">G60</f>
        <v>0</v>
      </c>
      <c r="H59" s="99" t="n">
        <f aca="false" ca="false" dt2D="false" dtr="false" t="normal">H60</f>
        <v>0</v>
      </c>
    </row>
    <row customFormat="true" ht="102" outlineLevel="0" r="60" s="114">
      <c r="A60" s="102" t="s">
        <v>265</v>
      </c>
      <c r="B60" s="97" t="s">
        <v>262</v>
      </c>
      <c r="C60" s="97" t="s">
        <v>262</v>
      </c>
      <c r="D60" s="104" t="s">
        <v>266</v>
      </c>
      <c r="E60" s="97" t="s">
        <v>181</v>
      </c>
      <c r="F60" s="99" t="n">
        <v>20</v>
      </c>
      <c r="G60" s="99" t="n">
        <v>0</v>
      </c>
      <c r="H60" s="99" t="n">
        <v>0</v>
      </c>
    </row>
    <row customFormat="true" customHeight="true" ht="53.25" outlineLevel="0" r="61" s="114">
      <c r="A61" s="106" t="s">
        <v>267</v>
      </c>
      <c r="B61" s="94" t="s">
        <v>268</v>
      </c>
      <c r="C61" s="94" t="n"/>
      <c r="D61" s="94" t="n"/>
      <c r="E61" s="94" t="n"/>
      <c r="F61" s="95" t="n">
        <f aca="false" ca="false" dt2D="false" dtr="false" t="normal">F62</f>
        <v>7368.8</v>
      </c>
      <c r="G61" s="95" t="n">
        <f aca="false" ca="false" dt2D="false" dtr="false" t="normal">G62</f>
        <v>4600</v>
      </c>
      <c r="H61" s="95" t="n">
        <f aca="false" ca="false" dt2D="false" dtr="false" t="normal">H62</f>
        <v>6000</v>
      </c>
    </row>
    <row customFormat="true" ht="12.75" outlineLevel="0" r="62" s="114">
      <c r="A62" s="102" t="s">
        <v>269</v>
      </c>
      <c r="B62" s="104" t="s">
        <v>268</v>
      </c>
      <c r="C62" s="104" t="s">
        <v>175</v>
      </c>
      <c r="D62" s="104" t="n"/>
      <c r="E62" s="104" t="n"/>
      <c r="F62" s="99" t="n">
        <f aca="false" ca="false" dt2D="false" dtr="false" t="normal">F63+F65+F64</f>
        <v>7368.8</v>
      </c>
      <c r="G62" s="99" t="n">
        <f aca="false" ca="false" dt2D="false" dtr="false" t="normal">G63+G65</f>
        <v>4600</v>
      </c>
      <c r="H62" s="99" t="n">
        <f aca="false" ca="false" dt2D="false" dtr="false" t="normal">H63+H65</f>
        <v>6000</v>
      </c>
    </row>
    <row customFormat="true" ht="63.75" outlineLevel="0" r="63" s="114">
      <c r="A63" s="102" t="s">
        <v>270</v>
      </c>
      <c r="B63" s="104" t="s">
        <v>268</v>
      </c>
      <c r="C63" s="104" t="s">
        <v>175</v>
      </c>
      <c r="D63" s="104" t="s">
        <v>271</v>
      </c>
      <c r="E63" s="104" t="s">
        <v>272</v>
      </c>
      <c r="F63" s="99" t="n">
        <f aca="false" ca="false" dt2D="false" dtr="false" t="normal">6800+396.6</f>
        <v>7196.6</v>
      </c>
      <c r="G63" s="99" t="n">
        <v>4600</v>
      </c>
      <c r="H63" s="99" t="n">
        <v>6000</v>
      </c>
    </row>
    <row customFormat="true" customHeight="true" ht="93" outlineLevel="0" r="64" s="114">
      <c r="A64" s="102" t="s">
        <v>273</v>
      </c>
      <c r="B64" s="104" t="s">
        <v>268</v>
      </c>
      <c r="C64" s="104" t="s">
        <v>175</v>
      </c>
      <c r="D64" s="104" t="s">
        <v>274</v>
      </c>
      <c r="E64" s="104" t="s">
        <v>272</v>
      </c>
      <c r="F64" s="99" t="n">
        <v>122.2</v>
      </c>
      <c r="G64" s="99" t="n">
        <v>0</v>
      </c>
      <c r="H64" s="99" t="n">
        <v>0</v>
      </c>
      <c r="J64" s="115" t="n"/>
    </row>
    <row customFormat="true" customHeight="true" ht="78.75" outlineLevel="0" r="65" s="114">
      <c r="A65" s="102" t="s">
        <v>275</v>
      </c>
      <c r="B65" s="97" t="s">
        <v>268</v>
      </c>
      <c r="C65" s="97" t="s">
        <v>175</v>
      </c>
      <c r="D65" s="97" t="s">
        <v>276</v>
      </c>
      <c r="E65" s="97" t="s">
        <v>181</v>
      </c>
      <c r="F65" s="99" t="n">
        <v>50</v>
      </c>
      <c r="G65" s="99" t="n">
        <v>0</v>
      </c>
      <c r="H65" s="99" t="n">
        <v>0</v>
      </c>
      <c r="K65" s="115" t="n"/>
    </row>
    <row customFormat="true" customHeight="true" ht="48.75" outlineLevel="0" r="66" s="114">
      <c r="A66" s="106" t="s">
        <v>277</v>
      </c>
      <c r="B66" s="94" t="s">
        <v>224</v>
      </c>
      <c r="C66" s="94" t="s">
        <v>176</v>
      </c>
      <c r="D66" s="94" t="n"/>
      <c r="E66" s="94" t="n"/>
      <c r="F66" s="95" t="n">
        <f aca="false" ca="false" dt2D="false" dtr="false" t="normal">F67</f>
        <v>700</v>
      </c>
      <c r="G66" s="95" t="n">
        <f aca="false" ca="false" dt2D="false" dtr="false" t="normal">G67</f>
        <v>200</v>
      </c>
      <c r="H66" s="95" t="n">
        <f aca="false" ca="false" dt2D="false" dtr="false" t="normal">H67</f>
        <v>700</v>
      </c>
      <c r="K66" s="115" t="n"/>
    </row>
    <row customFormat="true" ht="12.75" outlineLevel="0" r="67" s="114">
      <c r="A67" s="102" t="s">
        <v>278</v>
      </c>
      <c r="B67" s="104" t="s">
        <v>224</v>
      </c>
      <c r="C67" s="104" t="s">
        <v>175</v>
      </c>
      <c r="D67" s="104" t="n"/>
      <c r="E67" s="104" t="n"/>
      <c r="F67" s="99" t="n">
        <f aca="false" ca="false" dt2D="false" dtr="false" t="normal">F68</f>
        <v>700</v>
      </c>
      <c r="G67" s="99" t="n">
        <f aca="false" ca="false" dt2D="false" dtr="false" t="normal">G68</f>
        <v>200</v>
      </c>
      <c r="H67" s="99" t="n">
        <f aca="false" ca="false" dt2D="false" dtr="false" t="normal">H68</f>
        <v>700</v>
      </c>
    </row>
    <row customFormat="true" ht="63.75" outlineLevel="0" r="68" s="114">
      <c r="A68" s="102" t="s">
        <v>279</v>
      </c>
      <c r="B68" s="104" t="s">
        <v>224</v>
      </c>
      <c r="C68" s="104" t="s">
        <v>175</v>
      </c>
      <c r="D68" s="104" t="s">
        <v>280</v>
      </c>
      <c r="E68" s="104" t="s">
        <v>229</v>
      </c>
      <c r="F68" s="99" t="n">
        <v>700</v>
      </c>
      <c r="G68" s="99" t="n">
        <v>200</v>
      </c>
      <c r="H68" s="99" t="n">
        <v>700</v>
      </c>
    </row>
    <row customFormat="true" ht="12.75" outlineLevel="0" r="69" s="114">
      <c r="A69" s="106" t="s">
        <v>281</v>
      </c>
      <c r="B69" s="94" t="s">
        <v>282</v>
      </c>
      <c r="C69" s="94" t="s">
        <v>176</v>
      </c>
      <c r="D69" s="94" t="n"/>
      <c r="E69" s="94" t="n"/>
      <c r="F69" s="116" t="n">
        <f aca="false" ca="false" dt2D="false" dtr="false" t="normal">F70</f>
        <v>0</v>
      </c>
      <c r="G69" s="116" t="n">
        <f aca="false" ca="false" dt2D="false" dtr="false" t="normal">G70</f>
        <v>0</v>
      </c>
      <c r="H69" s="116" t="n">
        <f aca="false" ca="false" dt2D="false" dtr="false" t="normal">H70</f>
        <v>0</v>
      </c>
    </row>
    <row customFormat="true" ht="12.75" outlineLevel="0" r="70" s="114">
      <c r="A70" s="102" t="s">
        <v>283</v>
      </c>
      <c r="B70" s="104" t="s">
        <v>282</v>
      </c>
      <c r="C70" s="104" t="s">
        <v>175</v>
      </c>
      <c r="D70" s="104" t="n"/>
      <c r="E70" s="104" t="n"/>
      <c r="F70" s="117" t="n">
        <f aca="false" ca="false" dt2D="false" dtr="false" t="normal">F71</f>
        <v>0</v>
      </c>
      <c r="G70" s="117" t="n">
        <f aca="false" ca="false" dt2D="false" dtr="false" t="normal">G71</f>
        <v>0</v>
      </c>
      <c r="H70" s="117" t="n">
        <f aca="false" ca="false" dt2D="false" dtr="false" t="normal">H71</f>
        <v>0</v>
      </c>
    </row>
    <row customFormat="true" ht="76.5" outlineLevel="0" r="71" s="114">
      <c r="A71" s="102" t="s">
        <v>284</v>
      </c>
      <c r="B71" s="104" t="s">
        <v>282</v>
      </c>
      <c r="C71" s="104" t="s">
        <v>175</v>
      </c>
      <c r="D71" s="104" t="s">
        <v>285</v>
      </c>
      <c r="E71" s="104" t="s">
        <v>181</v>
      </c>
      <c r="F71" s="117" t="n">
        <v>0</v>
      </c>
      <c r="G71" s="117" t="n">
        <v>0</v>
      </c>
      <c r="H71" s="117" t="n">
        <v>0</v>
      </c>
    </row>
    <row customFormat="true" customHeight="true" ht="39.75" outlineLevel="0" r="72" s="114">
      <c r="A72" s="106" t="s">
        <v>281</v>
      </c>
      <c r="B72" s="94" t="s">
        <v>282</v>
      </c>
      <c r="C72" s="94" t="s">
        <v>176</v>
      </c>
      <c r="D72" s="94" t="n"/>
      <c r="E72" s="94" t="n"/>
      <c r="F72" s="116" t="n">
        <f aca="false" ca="false" dt2D="false" dtr="false" t="normal">F73</f>
        <v>100</v>
      </c>
      <c r="G72" s="116" t="n">
        <v>0</v>
      </c>
      <c r="H72" s="116" t="n">
        <v>0</v>
      </c>
    </row>
    <row customFormat="true" ht="12.75" outlineLevel="0" r="73" s="114">
      <c r="A73" s="102" t="s">
        <v>283</v>
      </c>
      <c r="B73" s="104" t="s">
        <v>282</v>
      </c>
      <c r="C73" s="104" t="s">
        <v>175</v>
      </c>
      <c r="D73" s="104" t="n"/>
      <c r="E73" s="104" t="n"/>
      <c r="F73" s="117" t="n">
        <f aca="false" ca="false" dt2D="false" dtr="false" t="normal">F74</f>
        <v>100</v>
      </c>
      <c r="G73" s="117" t="n">
        <v>0</v>
      </c>
      <c r="H73" s="117" t="n">
        <v>0</v>
      </c>
    </row>
    <row customFormat="true" customHeight="true" ht="76.5" outlineLevel="0" r="74" s="114">
      <c r="A74" s="102" t="s">
        <v>284</v>
      </c>
      <c r="B74" s="104" t="s">
        <v>282</v>
      </c>
      <c r="C74" s="104" t="s">
        <v>175</v>
      </c>
      <c r="D74" s="104" t="s">
        <v>285</v>
      </c>
      <c r="E74" s="104" t="s">
        <v>181</v>
      </c>
      <c r="F74" s="117" t="n">
        <v>100</v>
      </c>
      <c r="G74" s="117" t="n">
        <v>0</v>
      </c>
      <c r="H74" s="117" t="n">
        <v>0</v>
      </c>
    </row>
    <row customFormat="true" ht="12.75" outlineLevel="0" r="75" s="114">
      <c r="A75" s="118" t="n"/>
      <c r="B75" s="85" t="n"/>
      <c r="C75" s="85" t="n"/>
      <c r="D75" s="85" t="n"/>
      <c r="E75" s="85" t="n"/>
      <c r="F75" s="119" t="n"/>
      <c r="G75" s="119" t="n"/>
      <c r="H75" s="119" t="n"/>
    </row>
    <row customFormat="true" customHeight="true" ht="15.75" outlineLevel="0" r="76" s="114">
      <c r="A76" s="57" t="s">
        <v>139</v>
      </c>
      <c r="B76" s="120" t="n"/>
      <c r="C76" s="121" t="s">
        <v>140</v>
      </c>
      <c r="D76" s="121" t="s"/>
      <c r="E76" s="121" t="s"/>
      <c r="F76" s="121" t="s"/>
      <c r="G76" s="121" t="s"/>
      <c r="H76" s="121" t="s"/>
      <c r="I76" s="122" t="n"/>
    </row>
    <row customFormat="true" ht="12.75" outlineLevel="0" r="77" s="85">
      <c r="A77" s="123" t="n"/>
      <c r="B77" s="124" t="n"/>
      <c r="C77" s="0" t="n"/>
      <c r="D77" s="0" t="n"/>
      <c r="E77" s="0" t="n"/>
      <c r="F77" s="75" t="n"/>
      <c r="G77" s="75" t="n"/>
      <c r="H77" s="75" t="n"/>
    </row>
    <row customFormat="true" ht="12.75" outlineLevel="0" r="78" s="85">
      <c r="A78" s="123" t="n"/>
      <c r="B78" s="124" t="n"/>
      <c r="C78" s="0" t="n"/>
      <c r="D78" s="0" t="n"/>
      <c r="E78" s="0" t="n"/>
      <c r="F78" s="75" t="n"/>
      <c r="G78" s="75" t="n"/>
      <c r="H78" s="75" t="n"/>
    </row>
    <row customFormat="true" ht="12.75" outlineLevel="0" r="79" s="85">
      <c r="A79" s="125" t="n"/>
      <c r="B79" s="125" t="n"/>
      <c r="C79" s="125" t="n"/>
      <c r="D79" s="125" t="n"/>
      <c r="E79" s="125" t="n"/>
      <c r="F79" s="126" t="n"/>
      <c r="G79" s="119" t="n"/>
      <c r="H79" s="119" t="n"/>
    </row>
    <row customFormat="true" ht="12.75" outlineLevel="0" r="80" s="85">
      <c r="A80" s="125" t="n"/>
      <c r="B80" s="125" t="n"/>
      <c r="C80" s="125" t="n"/>
      <c r="D80" s="125" t="n"/>
      <c r="E80" s="125" t="n"/>
      <c r="F80" s="127" t="n"/>
      <c r="G80" s="119" t="n"/>
      <c r="H80" s="119" t="n"/>
    </row>
    <row customFormat="true" ht="12.75" outlineLevel="0" r="81" s="85">
      <c r="A81" s="85" t="n"/>
      <c r="F81" s="119" t="n"/>
      <c r="G81" s="119" t="n"/>
      <c r="H81" s="119" t="n"/>
    </row>
    <row customFormat="true" ht="12.75" outlineLevel="0" r="82" s="85">
      <c r="A82" s="85" t="n"/>
      <c r="F82" s="119" t="n"/>
      <c r="G82" s="119" t="n"/>
      <c r="H82" s="119" t="n"/>
    </row>
    <row customFormat="true" ht="12.75" outlineLevel="0" r="83" s="85">
      <c r="A83" s="85" t="n"/>
      <c r="F83" s="119" t="n"/>
      <c r="G83" s="119" t="n"/>
      <c r="H83" s="119" t="n"/>
    </row>
    <row customFormat="true" ht="12.75" outlineLevel="0" r="84" s="85">
      <c r="A84" s="85" t="n"/>
      <c r="F84" s="119" t="n"/>
      <c r="G84" s="119" t="n"/>
      <c r="H84" s="119" t="n"/>
    </row>
    <row customFormat="true" ht="12.75" outlineLevel="0" r="85" s="85">
      <c r="A85" s="85" t="n"/>
      <c r="F85" s="119" t="n"/>
      <c r="G85" s="119" t="n"/>
      <c r="H85" s="119" t="n"/>
    </row>
    <row customFormat="true" ht="12.75" outlineLevel="0" r="86" s="85">
      <c r="A86" s="85" t="n"/>
      <c r="F86" s="119" t="n"/>
      <c r="G86" s="119" t="n"/>
      <c r="H86" s="119" t="n"/>
    </row>
    <row customFormat="true" ht="12.75" outlineLevel="0" r="87" s="85">
      <c r="A87" s="85" t="n"/>
      <c r="F87" s="119" t="n"/>
      <c r="G87" s="119" t="n"/>
      <c r="H87" s="119" t="n"/>
    </row>
    <row customFormat="true" ht="12.75" outlineLevel="0" r="88" s="85">
      <c r="A88" s="85" t="n"/>
      <c r="F88" s="119" t="n"/>
      <c r="G88" s="119" t="n"/>
      <c r="H88" s="119" t="n"/>
    </row>
    <row customFormat="true" ht="12.75" outlineLevel="0" r="89" s="85">
      <c r="A89" s="85" t="n"/>
      <c r="F89" s="119" t="n"/>
      <c r="G89" s="119" t="n"/>
      <c r="H89" s="119" t="n"/>
    </row>
    <row customFormat="true" ht="12.75" outlineLevel="0" r="90" s="85">
      <c r="A90" s="85" t="n"/>
      <c r="F90" s="119" t="n"/>
      <c r="G90" s="119" t="n"/>
      <c r="H90" s="119" t="n"/>
    </row>
    <row customFormat="true" ht="12.75" outlineLevel="0" r="91" s="85">
      <c r="A91" s="85" t="n"/>
      <c r="F91" s="119" t="n"/>
      <c r="G91" s="119" t="n"/>
      <c r="H91" s="119" t="n"/>
    </row>
    <row customFormat="true" ht="12.75" outlineLevel="0" r="92" s="85">
      <c r="A92" s="85" t="n"/>
      <c r="F92" s="119" t="n"/>
      <c r="G92" s="119" t="n"/>
      <c r="H92" s="119" t="n"/>
    </row>
    <row customFormat="true" ht="12.75" outlineLevel="0" r="93" s="85">
      <c r="A93" s="85" t="n"/>
      <c r="F93" s="119" t="n"/>
      <c r="G93" s="119" t="n"/>
      <c r="H93" s="119" t="n"/>
    </row>
    <row customFormat="true" ht="12.75" outlineLevel="0" r="94" s="85">
      <c r="A94" s="85" t="n"/>
      <c r="F94" s="119" t="n"/>
      <c r="G94" s="119" t="n"/>
      <c r="H94" s="119" t="n"/>
    </row>
    <row customFormat="true" ht="12.75" outlineLevel="0" r="95" s="85">
      <c r="A95" s="85" t="n"/>
      <c r="F95" s="119" t="n"/>
      <c r="G95" s="119" t="n"/>
      <c r="H95" s="119" t="n"/>
    </row>
    <row customFormat="true" ht="12.75" outlineLevel="0" r="96" s="85">
      <c r="A96" s="85" t="n"/>
      <c r="F96" s="119" t="n"/>
      <c r="G96" s="119" t="n"/>
      <c r="H96" s="119" t="n"/>
    </row>
    <row customFormat="true" ht="12.75" outlineLevel="0" r="97" s="85">
      <c r="A97" s="85" t="n"/>
      <c r="F97" s="119" t="n"/>
      <c r="G97" s="119" t="n"/>
      <c r="H97" s="119" t="n"/>
    </row>
    <row customFormat="true" ht="12.75" outlineLevel="0" r="98" s="85">
      <c r="A98" s="85" t="n"/>
      <c r="F98" s="119" t="n"/>
      <c r="G98" s="119" t="n"/>
      <c r="H98" s="119" t="n"/>
    </row>
    <row customFormat="true" ht="12.75" outlineLevel="0" r="99" s="85">
      <c r="A99" s="85" t="n"/>
      <c r="F99" s="119" t="n"/>
      <c r="G99" s="119" t="n"/>
      <c r="H99" s="119" t="n"/>
    </row>
    <row customFormat="true" ht="12.75" outlineLevel="0" r="100" s="85">
      <c r="A100" s="85" t="n"/>
      <c r="F100" s="119" t="n"/>
      <c r="G100" s="119" t="n"/>
      <c r="H100" s="119" t="n"/>
    </row>
  </sheetData>
  <autoFilter ref="A7:K76"/>
  <mergeCells count="4">
    <mergeCell ref="D2:H2"/>
    <mergeCell ref="A3:F3"/>
    <mergeCell ref="A4:H4"/>
    <mergeCell ref="C76:H76"/>
  </mergeCells>
  <pageMargins bottom="0" footer="0.31496062874794" header="0.31496062874794" left="0.708661377429962" right="0" top="0"/>
  <pageSetup fitToHeight="8" fitToWidth="1" orientation="portrait" paperHeight="297mm" paperSize="9" paperWidth="210mm" scale="100"/>
</worksheet>
</file>

<file path=xl/worksheets/sheet4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WVQ52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style="123" width="71.0296587224536"/>
    <col customWidth="true" max="2" min="2" outlineLevel="0" style="123" width="8.31222731468818"/>
    <col customWidth="true" max="3" min="3" outlineLevel="0" style="0" width="6.6204944490655"/>
    <col customWidth="true" max="4" min="4" outlineLevel="0" style="0" width="5.63397141125365"/>
    <col customWidth="true" max="5" min="5" outlineLevel="0" style="0" width="11.9770062559346"/>
    <col customWidth="true" max="6" min="6" outlineLevel="0" style="0" width="5.21392839906032"/>
    <col customWidth="true" max="7" min="7" outlineLevel="0" style="0" width="12.5396326759366"/>
    <col customWidth="true" max="8" min="8" outlineLevel="0" style="0" width="12.6822154070807"/>
    <col customWidth="true" max="9" min="9" outlineLevel="0" style="0" width="13.6687384448925"/>
    <col customWidth="true" max="10" min="10" outlineLevel="0" style="0" width="14.5126787515603"/>
    <col customWidth="true" max="11" min="11" outlineLevel="0" style="0" width="13.5261557137485"/>
    <col customWidth="true" max="12" min="12" outlineLevel="0" style="0" width="12.119590340408"/>
    <col bestFit="true" customWidth="true" max="253" min="13" outlineLevel="0" style="0" width="9.01743714249899"/>
    <col customWidth="true" max="254" min="254" outlineLevel="0" style="0" width="71.0296587224536"/>
    <col customWidth="true" max="255" min="255" outlineLevel="0" style="0" width="8.31222731468818"/>
    <col customWidth="true" max="256" min="256" outlineLevel="0" style="0" width="6.6204944490655"/>
    <col customWidth="true" max="257" min="257" outlineLevel="0" style="0" width="5.63397141125365"/>
    <col customWidth="true" max="258" min="258" outlineLevel="0" style="0" width="11.9770062559346"/>
    <col customWidth="true" max="259" min="259" outlineLevel="0" style="0" width="3.94609215124742"/>
    <col customWidth="true" max="260" min="260" outlineLevel="0" style="0" width="12.5396326759366"/>
    <col customWidth="true" max="261" min="261" outlineLevel="0" style="0" width="12.6822154070807"/>
    <col customWidth="true" max="262" min="262" outlineLevel="0" style="0" width="13.6687384448925"/>
    <col bestFit="true" customWidth="true" max="264" min="263" outlineLevel="0" style="0" width="9.01743714249899"/>
    <col customWidth="true" max="265" min="265" outlineLevel="0" style="0" width="66.0970435333943"/>
    <col bestFit="true" customWidth="true" max="509" min="266" outlineLevel="0" style="0" width="9.01743714249899"/>
    <col customWidth="true" max="510" min="510" outlineLevel="0" style="0" width="71.0296587224536"/>
    <col customWidth="true" max="511" min="511" outlineLevel="0" style="0" width="8.31222731468818"/>
    <col customWidth="true" max="512" min="512" outlineLevel="0" style="0" width="6.6204944490655"/>
    <col customWidth="true" max="513" min="513" outlineLevel="0" style="0" width="5.63397141125365"/>
    <col customWidth="true" max="514" min="514" outlineLevel="0" style="0" width="11.9770062559346"/>
    <col customWidth="true" max="515" min="515" outlineLevel="0" style="0" width="3.94609215124742"/>
    <col customWidth="true" max="516" min="516" outlineLevel="0" style="0" width="12.5396326759366"/>
    <col customWidth="true" max="517" min="517" outlineLevel="0" style="0" width="12.6822154070807"/>
    <col customWidth="true" max="518" min="518" outlineLevel="0" style="0" width="13.6687384448925"/>
    <col bestFit="true" customWidth="true" max="520" min="519" outlineLevel="0" style="0" width="9.01743714249899"/>
    <col customWidth="true" max="521" min="521" outlineLevel="0" style="0" width="66.0970435333943"/>
    <col bestFit="true" customWidth="true" max="765" min="522" outlineLevel="0" style="0" width="9.01743714249899"/>
    <col customWidth="true" max="766" min="766" outlineLevel="0" style="0" width="71.0296587224536"/>
    <col customWidth="true" max="767" min="767" outlineLevel="0" style="0" width="8.31222731468818"/>
    <col customWidth="true" max="768" min="768" outlineLevel="0" style="0" width="6.6204944490655"/>
    <col customWidth="true" max="769" min="769" outlineLevel="0" style="0" width="5.63397141125365"/>
    <col customWidth="true" max="770" min="770" outlineLevel="0" style="0" width="11.9770062559346"/>
    <col customWidth="true" max="771" min="771" outlineLevel="0" style="0" width="3.94609215124742"/>
    <col customWidth="true" max="772" min="772" outlineLevel="0" style="0" width="12.5396326759366"/>
    <col customWidth="true" max="773" min="773" outlineLevel="0" style="0" width="12.6822154070807"/>
    <col customWidth="true" max="774" min="774" outlineLevel="0" style="0" width="13.6687384448925"/>
    <col bestFit="true" customWidth="true" max="776" min="775" outlineLevel="0" style="0" width="9.01743714249899"/>
    <col customWidth="true" max="777" min="777" outlineLevel="0" style="0" width="66.0970435333943"/>
    <col bestFit="true" customWidth="true" max="1021" min="778" outlineLevel="0" style="0" width="9.01743714249899"/>
    <col customWidth="true" max="1022" min="1022" outlineLevel="0" style="0" width="71.0296587224536"/>
    <col customWidth="true" max="1023" min="1023" outlineLevel="0" style="0" width="8.31222731468818"/>
    <col customWidth="true" max="1024" min="1024" outlineLevel="0" style="0" width="6.6204944490655"/>
    <col customWidth="true" max="1025" min="1025" outlineLevel="0" style="0" width="5.63397141125365"/>
    <col customWidth="true" max="1026" min="1026" outlineLevel="0" style="0" width="11.9770062559346"/>
    <col customWidth="true" max="1027" min="1027" outlineLevel="0" style="0" width="3.94609215124742"/>
    <col customWidth="true" max="1028" min="1028" outlineLevel="0" style="0" width="12.5396326759366"/>
    <col customWidth="true" max="1029" min="1029" outlineLevel="0" style="0" width="12.6822154070807"/>
    <col customWidth="true" max="1030" min="1030" outlineLevel="0" style="0" width="13.6687384448925"/>
    <col bestFit="true" customWidth="true" max="1032" min="1031" outlineLevel="0" style="0" width="9.01743714249899"/>
    <col customWidth="true" max="1033" min="1033" outlineLevel="0" style="0" width="66.0970435333943"/>
    <col bestFit="true" customWidth="true" max="1277" min="1034" outlineLevel="0" style="0" width="9.01743714249899"/>
    <col customWidth="true" max="1278" min="1278" outlineLevel="0" style="0" width="71.0296587224536"/>
    <col customWidth="true" max="1279" min="1279" outlineLevel="0" style="0" width="8.31222731468818"/>
    <col customWidth="true" max="1280" min="1280" outlineLevel="0" style="0" width="6.6204944490655"/>
    <col customWidth="true" max="1281" min="1281" outlineLevel="0" style="0" width="5.63397141125365"/>
    <col customWidth="true" max="1282" min="1282" outlineLevel="0" style="0" width="11.9770062559346"/>
    <col customWidth="true" max="1283" min="1283" outlineLevel="0" style="0" width="3.94609215124742"/>
    <col customWidth="true" max="1284" min="1284" outlineLevel="0" style="0" width="12.5396326759366"/>
    <col customWidth="true" max="1285" min="1285" outlineLevel="0" style="0" width="12.6822154070807"/>
    <col customWidth="true" max="1286" min="1286" outlineLevel="0" style="0" width="13.6687384448925"/>
    <col bestFit="true" customWidth="true" max="1288" min="1287" outlineLevel="0" style="0" width="9.01743714249899"/>
    <col customWidth="true" max="1289" min="1289" outlineLevel="0" style="0" width="66.0970435333943"/>
    <col bestFit="true" customWidth="true" max="1533" min="1290" outlineLevel="0" style="0" width="9.01743714249899"/>
    <col customWidth="true" max="1534" min="1534" outlineLevel="0" style="0" width="71.0296587224536"/>
    <col customWidth="true" max="1535" min="1535" outlineLevel="0" style="0" width="8.31222731468818"/>
    <col customWidth="true" max="1536" min="1536" outlineLevel="0" style="0" width="6.6204944490655"/>
    <col customWidth="true" max="1537" min="1537" outlineLevel="0" style="0" width="5.63397141125365"/>
    <col customWidth="true" max="1538" min="1538" outlineLevel="0" style="0" width="11.9770062559346"/>
    <col customWidth="true" max="1539" min="1539" outlineLevel="0" style="0" width="3.94609215124742"/>
    <col customWidth="true" max="1540" min="1540" outlineLevel="0" style="0" width="12.5396326759366"/>
    <col customWidth="true" max="1541" min="1541" outlineLevel="0" style="0" width="12.6822154070807"/>
    <col customWidth="true" max="1542" min="1542" outlineLevel="0" style="0" width="13.6687384448925"/>
    <col bestFit="true" customWidth="true" max="1544" min="1543" outlineLevel="0" style="0" width="9.01743714249899"/>
    <col customWidth="true" max="1545" min="1545" outlineLevel="0" style="0" width="66.0970435333943"/>
    <col bestFit="true" customWidth="true" max="1789" min="1546" outlineLevel="0" style="0" width="9.01743714249899"/>
    <col customWidth="true" max="1790" min="1790" outlineLevel="0" style="0" width="71.0296587224536"/>
    <col customWidth="true" max="1791" min="1791" outlineLevel="0" style="0" width="8.31222731468818"/>
    <col customWidth="true" max="1792" min="1792" outlineLevel="0" style="0" width="6.6204944490655"/>
    <col customWidth="true" max="1793" min="1793" outlineLevel="0" style="0" width="5.63397141125365"/>
    <col customWidth="true" max="1794" min="1794" outlineLevel="0" style="0" width="11.9770062559346"/>
    <col customWidth="true" max="1795" min="1795" outlineLevel="0" style="0" width="3.94609215124742"/>
    <col customWidth="true" max="1796" min="1796" outlineLevel="0" style="0" width="12.5396326759366"/>
    <col customWidth="true" max="1797" min="1797" outlineLevel="0" style="0" width="12.6822154070807"/>
    <col customWidth="true" max="1798" min="1798" outlineLevel="0" style="0" width="13.6687384448925"/>
    <col bestFit="true" customWidth="true" max="1800" min="1799" outlineLevel="0" style="0" width="9.01743714249899"/>
    <col customWidth="true" max="1801" min="1801" outlineLevel="0" style="0" width="66.0970435333943"/>
    <col bestFit="true" customWidth="true" max="2045" min="1802" outlineLevel="0" style="0" width="9.01743714249899"/>
    <col customWidth="true" max="2046" min="2046" outlineLevel="0" style="0" width="71.0296587224536"/>
    <col customWidth="true" max="2047" min="2047" outlineLevel="0" style="0" width="8.31222731468818"/>
    <col customWidth="true" max="2048" min="2048" outlineLevel="0" style="0" width="6.6204944490655"/>
    <col customWidth="true" max="2049" min="2049" outlineLevel="0" style="0" width="5.63397141125365"/>
    <col customWidth="true" max="2050" min="2050" outlineLevel="0" style="0" width="11.9770062559346"/>
    <col customWidth="true" max="2051" min="2051" outlineLevel="0" style="0" width="3.94609215124742"/>
    <col customWidth="true" max="2052" min="2052" outlineLevel="0" style="0" width="12.5396326759366"/>
    <col customWidth="true" max="2053" min="2053" outlineLevel="0" style="0" width="12.6822154070807"/>
    <col customWidth="true" max="2054" min="2054" outlineLevel="0" style="0" width="13.6687384448925"/>
    <col bestFit="true" customWidth="true" max="2056" min="2055" outlineLevel="0" style="0" width="9.01743714249899"/>
    <col customWidth="true" max="2057" min="2057" outlineLevel="0" style="0" width="66.0970435333943"/>
    <col bestFit="true" customWidth="true" max="2301" min="2058" outlineLevel="0" style="0" width="9.01743714249899"/>
    <col customWidth="true" max="2302" min="2302" outlineLevel="0" style="0" width="71.0296587224536"/>
    <col customWidth="true" max="2303" min="2303" outlineLevel="0" style="0" width="8.31222731468818"/>
    <col customWidth="true" max="2304" min="2304" outlineLevel="0" style="0" width="6.6204944490655"/>
    <col customWidth="true" max="2305" min="2305" outlineLevel="0" style="0" width="5.63397141125365"/>
    <col customWidth="true" max="2306" min="2306" outlineLevel="0" style="0" width="11.9770062559346"/>
    <col customWidth="true" max="2307" min="2307" outlineLevel="0" style="0" width="3.94609215124742"/>
    <col customWidth="true" max="2308" min="2308" outlineLevel="0" style="0" width="12.5396326759366"/>
    <col customWidth="true" max="2309" min="2309" outlineLevel="0" style="0" width="12.6822154070807"/>
    <col customWidth="true" max="2310" min="2310" outlineLevel="0" style="0" width="13.6687384448925"/>
    <col bestFit="true" customWidth="true" max="2312" min="2311" outlineLevel="0" style="0" width="9.01743714249899"/>
    <col customWidth="true" max="2313" min="2313" outlineLevel="0" style="0" width="66.0970435333943"/>
    <col bestFit="true" customWidth="true" max="2557" min="2314" outlineLevel="0" style="0" width="9.01743714249899"/>
    <col customWidth="true" max="2558" min="2558" outlineLevel="0" style="0" width="71.0296587224536"/>
    <col customWidth="true" max="2559" min="2559" outlineLevel="0" style="0" width="8.31222731468818"/>
    <col customWidth="true" max="2560" min="2560" outlineLevel="0" style="0" width="6.6204944490655"/>
    <col customWidth="true" max="2561" min="2561" outlineLevel="0" style="0" width="5.63397141125365"/>
    <col customWidth="true" max="2562" min="2562" outlineLevel="0" style="0" width="11.9770062559346"/>
    <col customWidth="true" max="2563" min="2563" outlineLevel="0" style="0" width="3.94609215124742"/>
    <col customWidth="true" max="2564" min="2564" outlineLevel="0" style="0" width="12.5396326759366"/>
    <col customWidth="true" max="2565" min="2565" outlineLevel="0" style="0" width="12.6822154070807"/>
    <col customWidth="true" max="2566" min="2566" outlineLevel="0" style="0" width="13.6687384448925"/>
    <col bestFit="true" customWidth="true" max="2568" min="2567" outlineLevel="0" style="0" width="9.01743714249899"/>
    <col customWidth="true" max="2569" min="2569" outlineLevel="0" style="0" width="66.0970435333943"/>
    <col bestFit="true" customWidth="true" max="2813" min="2570" outlineLevel="0" style="0" width="9.01743714249899"/>
    <col customWidth="true" max="2814" min="2814" outlineLevel="0" style="0" width="71.0296587224536"/>
    <col customWidth="true" max="2815" min="2815" outlineLevel="0" style="0" width="8.31222731468818"/>
    <col customWidth="true" max="2816" min="2816" outlineLevel="0" style="0" width="6.6204944490655"/>
    <col customWidth="true" max="2817" min="2817" outlineLevel="0" style="0" width="5.63397141125365"/>
    <col customWidth="true" max="2818" min="2818" outlineLevel="0" style="0" width="11.9770062559346"/>
    <col customWidth="true" max="2819" min="2819" outlineLevel="0" style="0" width="3.94609215124742"/>
    <col customWidth="true" max="2820" min="2820" outlineLevel="0" style="0" width="12.5396326759366"/>
    <col customWidth="true" max="2821" min="2821" outlineLevel="0" style="0" width="12.6822154070807"/>
    <col customWidth="true" max="2822" min="2822" outlineLevel="0" style="0" width="13.6687384448925"/>
    <col bestFit="true" customWidth="true" max="2824" min="2823" outlineLevel="0" style="0" width="9.01743714249899"/>
    <col customWidth="true" max="2825" min="2825" outlineLevel="0" style="0" width="66.0970435333943"/>
    <col bestFit="true" customWidth="true" max="3069" min="2826" outlineLevel="0" style="0" width="9.01743714249899"/>
    <col customWidth="true" max="3070" min="3070" outlineLevel="0" style="0" width="71.0296587224536"/>
    <col customWidth="true" max="3071" min="3071" outlineLevel="0" style="0" width="8.31222731468818"/>
    <col customWidth="true" max="3072" min="3072" outlineLevel="0" style="0" width="6.6204944490655"/>
    <col customWidth="true" max="3073" min="3073" outlineLevel="0" style="0" width="5.63397141125365"/>
    <col customWidth="true" max="3074" min="3074" outlineLevel="0" style="0" width="11.9770062559346"/>
    <col customWidth="true" max="3075" min="3075" outlineLevel="0" style="0" width="3.94609215124742"/>
    <col customWidth="true" max="3076" min="3076" outlineLevel="0" style="0" width="12.5396326759366"/>
    <col customWidth="true" max="3077" min="3077" outlineLevel="0" style="0" width="12.6822154070807"/>
    <col customWidth="true" max="3078" min="3078" outlineLevel="0" style="0" width="13.6687384448925"/>
    <col bestFit="true" customWidth="true" max="3080" min="3079" outlineLevel="0" style="0" width="9.01743714249899"/>
    <col customWidth="true" max="3081" min="3081" outlineLevel="0" style="0" width="66.0970435333943"/>
    <col bestFit="true" customWidth="true" max="3325" min="3082" outlineLevel="0" style="0" width="9.01743714249899"/>
    <col customWidth="true" max="3326" min="3326" outlineLevel="0" style="0" width="71.0296587224536"/>
    <col customWidth="true" max="3327" min="3327" outlineLevel="0" style="0" width="8.31222731468818"/>
    <col customWidth="true" max="3328" min="3328" outlineLevel="0" style="0" width="6.6204944490655"/>
    <col customWidth="true" max="3329" min="3329" outlineLevel="0" style="0" width="5.63397141125365"/>
    <col customWidth="true" max="3330" min="3330" outlineLevel="0" style="0" width="11.9770062559346"/>
    <col customWidth="true" max="3331" min="3331" outlineLevel="0" style="0" width="3.94609215124742"/>
    <col customWidth="true" max="3332" min="3332" outlineLevel="0" style="0" width="12.5396326759366"/>
    <col customWidth="true" max="3333" min="3333" outlineLevel="0" style="0" width="12.6822154070807"/>
    <col customWidth="true" max="3334" min="3334" outlineLevel="0" style="0" width="13.6687384448925"/>
    <col bestFit="true" customWidth="true" max="3336" min="3335" outlineLevel="0" style="0" width="9.01743714249899"/>
    <col customWidth="true" max="3337" min="3337" outlineLevel="0" style="0" width="66.0970435333943"/>
    <col bestFit="true" customWidth="true" max="3581" min="3338" outlineLevel="0" style="0" width="9.01743714249899"/>
    <col customWidth="true" max="3582" min="3582" outlineLevel="0" style="0" width="71.0296587224536"/>
    <col customWidth="true" max="3583" min="3583" outlineLevel="0" style="0" width="8.31222731468818"/>
    <col customWidth="true" max="3584" min="3584" outlineLevel="0" style="0" width="6.6204944490655"/>
    <col customWidth="true" max="3585" min="3585" outlineLevel="0" style="0" width="5.63397141125365"/>
    <col customWidth="true" max="3586" min="3586" outlineLevel="0" style="0" width="11.9770062559346"/>
    <col customWidth="true" max="3587" min="3587" outlineLevel="0" style="0" width="3.94609215124742"/>
    <col customWidth="true" max="3588" min="3588" outlineLevel="0" style="0" width="12.5396326759366"/>
    <col customWidth="true" max="3589" min="3589" outlineLevel="0" style="0" width="12.6822154070807"/>
    <col customWidth="true" max="3590" min="3590" outlineLevel="0" style="0" width="13.6687384448925"/>
    <col bestFit="true" customWidth="true" max="3592" min="3591" outlineLevel="0" style="0" width="9.01743714249899"/>
    <col customWidth="true" max="3593" min="3593" outlineLevel="0" style="0" width="66.0970435333943"/>
    <col bestFit="true" customWidth="true" max="3837" min="3594" outlineLevel="0" style="0" width="9.01743714249899"/>
    <col customWidth="true" max="3838" min="3838" outlineLevel="0" style="0" width="71.0296587224536"/>
    <col customWidth="true" max="3839" min="3839" outlineLevel="0" style="0" width="8.31222731468818"/>
    <col customWidth="true" max="3840" min="3840" outlineLevel="0" style="0" width="6.6204944490655"/>
    <col customWidth="true" max="3841" min="3841" outlineLevel="0" style="0" width="5.63397141125365"/>
    <col customWidth="true" max="3842" min="3842" outlineLevel="0" style="0" width="11.9770062559346"/>
    <col customWidth="true" max="3843" min="3843" outlineLevel="0" style="0" width="3.94609215124742"/>
    <col customWidth="true" max="3844" min="3844" outlineLevel="0" style="0" width="12.5396326759366"/>
    <col customWidth="true" max="3845" min="3845" outlineLevel="0" style="0" width="12.6822154070807"/>
    <col customWidth="true" max="3846" min="3846" outlineLevel="0" style="0" width="13.6687384448925"/>
    <col bestFit="true" customWidth="true" max="3848" min="3847" outlineLevel="0" style="0" width="9.01743714249899"/>
    <col customWidth="true" max="3849" min="3849" outlineLevel="0" style="0" width="66.0970435333943"/>
    <col bestFit="true" customWidth="true" max="4093" min="3850" outlineLevel="0" style="0" width="9.01743714249899"/>
    <col customWidth="true" max="4094" min="4094" outlineLevel="0" style="0" width="71.0296587224536"/>
    <col customWidth="true" max="4095" min="4095" outlineLevel="0" style="0" width="8.31222731468818"/>
    <col customWidth="true" max="4096" min="4096" outlineLevel="0" style="0" width="6.6204944490655"/>
    <col customWidth="true" max="4097" min="4097" outlineLevel="0" style="0" width="5.63397141125365"/>
    <col customWidth="true" max="4098" min="4098" outlineLevel="0" style="0" width="11.9770062559346"/>
    <col customWidth="true" max="4099" min="4099" outlineLevel="0" style="0" width="3.94609215124742"/>
    <col customWidth="true" max="4100" min="4100" outlineLevel="0" style="0" width="12.5396326759366"/>
    <col customWidth="true" max="4101" min="4101" outlineLevel="0" style="0" width="12.6822154070807"/>
    <col customWidth="true" max="4102" min="4102" outlineLevel="0" style="0" width="13.6687384448925"/>
    <col bestFit="true" customWidth="true" max="4104" min="4103" outlineLevel="0" style="0" width="9.01743714249899"/>
    <col customWidth="true" max="4105" min="4105" outlineLevel="0" style="0" width="66.0970435333943"/>
    <col bestFit="true" customWidth="true" max="4349" min="4106" outlineLevel="0" style="0" width="9.01743714249899"/>
    <col customWidth="true" max="4350" min="4350" outlineLevel="0" style="0" width="71.0296587224536"/>
    <col customWidth="true" max="4351" min="4351" outlineLevel="0" style="0" width="8.31222731468818"/>
    <col customWidth="true" max="4352" min="4352" outlineLevel="0" style="0" width="6.6204944490655"/>
    <col customWidth="true" max="4353" min="4353" outlineLevel="0" style="0" width="5.63397141125365"/>
    <col customWidth="true" max="4354" min="4354" outlineLevel="0" style="0" width="11.9770062559346"/>
    <col customWidth="true" max="4355" min="4355" outlineLevel="0" style="0" width="3.94609215124742"/>
    <col customWidth="true" max="4356" min="4356" outlineLevel="0" style="0" width="12.5396326759366"/>
    <col customWidth="true" max="4357" min="4357" outlineLevel="0" style="0" width="12.6822154070807"/>
    <col customWidth="true" max="4358" min="4358" outlineLevel="0" style="0" width="13.6687384448925"/>
    <col bestFit="true" customWidth="true" max="4360" min="4359" outlineLevel="0" style="0" width="9.01743714249899"/>
    <col customWidth="true" max="4361" min="4361" outlineLevel="0" style="0" width="66.0970435333943"/>
    <col bestFit="true" customWidth="true" max="4605" min="4362" outlineLevel="0" style="0" width="9.01743714249899"/>
    <col customWidth="true" max="4606" min="4606" outlineLevel="0" style="0" width="71.0296587224536"/>
    <col customWidth="true" max="4607" min="4607" outlineLevel="0" style="0" width="8.31222731468818"/>
    <col customWidth="true" max="4608" min="4608" outlineLevel="0" style="0" width="6.6204944490655"/>
    <col customWidth="true" max="4609" min="4609" outlineLevel="0" style="0" width="5.63397141125365"/>
    <col customWidth="true" max="4610" min="4610" outlineLevel="0" style="0" width="11.9770062559346"/>
    <col customWidth="true" max="4611" min="4611" outlineLevel="0" style="0" width="3.94609215124742"/>
    <col customWidth="true" max="4612" min="4612" outlineLevel="0" style="0" width="12.5396326759366"/>
    <col customWidth="true" max="4613" min="4613" outlineLevel="0" style="0" width="12.6822154070807"/>
    <col customWidth="true" max="4614" min="4614" outlineLevel="0" style="0" width="13.6687384448925"/>
    <col bestFit="true" customWidth="true" max="4616" min="4615" outlineLevel="0" style="0" width="9.01743714249899"/>
    <col customWidth="true" max="4617" min="4617" outlineLevel="0" style="0" width="66.0970435333943"/>
    <col bestFit="true" customWidth="true" max="4861" min="4618" outlineLevel="0" style="0" width="9.01743714249899"/>
    <col customWidth="true" max="4862" min="4862" outlineLevel="0" style="0" width="71.0296587224536"/>
    <col customWidth="true" max="4863" min="4863" outlineLevel="0" style="0" width="8.31222731468818"/>
    <col customWidth="true" max="4864" min="4864" outlineLevel="0" style="0" width="6.6204944490655"/>
    <col customWidth="true" max="4865" min="4865" outlineLevel="0" style="0" width="5.63397141125365"/>
    <col customWidth="true" max="4866" min="4866" outlineLevel="0" style="0" width="11.9770062559346"/>
    <col customWidth="true" max="4867" min="4867" outlineLevel="0" style="0" width="3.94609215124742"/>
    <col customWidth="true" max="4868" min="4868" outlineLevel="0" style="0" width="12.5396326759366"/>
    <col customWidth="true" max="4869" min="4869" outlineLevel="0" style="0" width="12.6822154070807"/>
    <col customWidth="true" max="4870" min="4870" outlineLevel="0" style="0" width="13.6687384448925"/>
    <col bestFit="true" customWidth="true" max="4872" min="4871" outlineLevel="0" style="0" width="9.01743714249899"/>
    <col customWidth="true" max="4873" min="4873" outlineLevel="0" style="0" width="66.0970435333943"/>
    <col bestFit="true" customWidth="true" max="5117" min="4874" outlineLevel="0" style="0" width="9.01743714249899"/>
    <col customWidth="true" max="5118" min="5118" outlineLevel="0" style="0" width="71.0296587224536"/>
    <col customWidth="true" max="5119" min="5119" outlineLevel="0" style="0" width="8.31222731468818"/>
    <col customWidth="true" max="5120" min="5120" outlineLevel="0" style="0" width="6.6204944490655"/>
    <col customWidth="true" max="5121" min="5121" outlineLevel="0" style="0" width="5.63397141125365"/>
    <col customWidth="true" max="5122" min="5122" outlineLevel="0" style="0" width="11.9770062559346"/>
    <col customWidth="true" max="5123" min="5123" outlineLevel="0" style="0" width="3.94609215124742"/>
    <col customWidth="true" max="5124" min="5124" outlineLevel="0" style="0" width="12.5396326759366"/>
    <col customWidth="true" max="5125" min="5125" outlineLevel="0" style="0" width="12.6822154070807"/>
    <col customWidth="true" max="5126" min="5126" outlineLevel="0" style="0" width="13.6687384448925"/>
    <col bestFit="true" customWidth="true" max="5128" min="5127" outlineLevel="0" style="0" width="9.01743714249899"/>
    <col customWidth="true" max="5129" min="5129" outlineLevel="0" style="0" width="66.0970435333943"/>
    <col bestFit="true" customWidth="true" max="5373" min="5130" outlineLevel="0" style="0" width="9.01743714249899"/>
    <col customWidth="true" max="5374" min="5374" outlineLevel="0" style="0" width="71.0296587224536"/>
    <col customWidth="true" max="5375" min="5375" outlineLevel="0" style="0" width="8.31222731468818"/>
    <col customWidth="true" max="5376" min="5376" outlineLevel="0" style="0" width="6.6204944490655"/>
    <col customWidth="true" max="5377" min="5377" outlineLevel="0" style="0" width="5.63397141125365"/>
    <col customWidth="true" max="5378" min="5378" outlineLevel="0" style="0" width="11.9770062559346"/>
    <col customWidth="true" max="5379" min="5379" outlineLevel="0" style="0" width="3.94609215124742"/>
    <col customWidth="true" max="5380" min="5380" outlineLevel="0" style="0" width="12.5396326759366"/>
    <col customWidth="true" max="5381" min="5381" outlineLevel="0" style="0" width="12.6822154070807"/>
    <col customWidth="true" max="5382" min="5382" outlineLevel="0" style="0" width="13.6687384448925"/>
    <col bestFit="true" customWidth="true" max="5384" min="5383" outlineLevel="0" style="0" width="9.01743714249899"/>
    <col customWidth="true" max="5385" min="5385" outlineLevel="0" style="0" width="66.0970435333943"/>
    <col bestFit="true" customWidth="true" max="5629" min="5386" outlineLevel="0" style="0" width="9.01743714249899"/>
    <col customWidth="true" max="5630" min="5630" outlineLevel="0" style="0" width="71.0296587224536"/>
    <col customWidth="true" max="5631" min="5631" outlineLevel="0" style="0" width="8.31222731468818"/>
    <col customWidth="true" max="5632" min="5632" outlineLevel="0" style="0" width="6.6204944490655"/>
    <col customWidth="true" max="5633" min="5633" outlineLevel="0" style="0" width="5.63397141125365"/>
    <col customWidth="true" max="5634" min="5634" outlineLevel="0" style="0" width="11.9770062559346"/>
    <col customWidth="true" max="5635" min="5635" outlineLevel="0" style="0" width="3.94609215124742"/>
    <col customWidth="true" max="5636" min="5636" outlineLevel="0" style="0" width="12.5396326759366"/>
    <col customWidth="true" max="5637" min="5637" outlineLevel="0" style="0" width="12.6822154070807"/>
    <col customWidth="true" max="5638" min="5638" outlineLevel="0" style="0" width="13.6687384448925"/>
    <col bestFit="true" customWidth="true" max="5640" min="5639" outlineLevel="0" style="0" width="9.01743714249899"/>
    <col customWidth="true" max="5641" min="5641" outlineLevel="0" style="0" width="66.0970435333943"/>
    <col bestFit="true" customWidth="true" max="5885" min="5642" outlineLevel="0" style="0" width="9.01743714249899"/>
    <col customWidth="true" max="5886" min="5886" outlineLevel="0" style="0" width="71.0296587224536"/>
    <col customWidth="true" max="5887" min="5887" outlineLevel="0" style="0" width="8.31222731468818"/>
    <col customWidth="true" max="5888" min="5888" outlineLevel="0" style="0" width="6.6204944490655"/>
    <col customWidth="true" max="5889" min="5889" outlineLevel="0" style="0" width="5.63397141125365"/>
    <col customWidth="true" max="5890" min="5890" outlineLevel="0" style="0" width="11.9770062559346"/>
    <col customWidth="true" max="5891" min="5891" outlineLevel="0" style="0" width="3.94609215124742"/>
    <col customWidth="true" max="5892" min="5892" outlineLevel="0" style="0" width="12.5396326759366"/>
    <col customWidth="true" max="5893" min="5893" outlineLevel="0" style="0" width="12.6822154070807"/>
    <col customWidth="true" max="5894" min="5894" outlineLevel="0" style="0" width="13.6687384448925"/>
    <col bestFit="true" customWidth="true" max="5896" min="5895" outlineLevel="0" style="0" width="9.01743714249899"/>
    <col customWidth="true" max="5897" min="5897" outlineLevel="0" style="0" width="66.0970435333943"/>
    <col bestFit="true" customWidth="true" max="6141" min="5898" outlineLevel="0" style="0" width="9.01743714249899"/>
    <col customWidth="true" max="6142" min="6142" outlineLevel="0" style="0" width="71.0296587224536"/>
    <col customWidth="true" max="6143" min="6143" outlineLevel="0" style="0" width="8.31222731468818"/>
    <col customWidth="true" max="6144" min="6144" outlineLevel="0" style="0" width="6.6204944490655"/>
    <col customWidth="true" max="6145" min="6145" outlineLevel="0" style="0" width="5.63397141125365"/>
    <col customWidth="true" max="6146" min="6146" outlineLevel="0" style="0" width="11.9770062559346"/>
    <col customWidth="true" max="6147" min="6147" outlineLevel="0" style="0" width="3.94609215124742"/>
    <col customWidth="true" max="6148" min="6148" outlineLevel="0" style="0" width="12.5396326759366"/>
    <col customWidth="true" max="6149" min="6149" outlineLevel="0" style="0" width="12.6822154070807"/>
    <col customWidth="true" max="6150" min="6150" outlineLevel="0" style="0" width="13.6687384448925"/>
    <col bestFit="true" customWidth="true" max="6152" min="6151" outlineLevel="0" style="0" width="9.01743714249899"/>
    <col customWidth="true" max="6153" min="6153" outlineLevel="0" style="0" width="66.0970435333943"/>
    <col bestFit="true" customWidth="true" max="6397" min="6154" outlineLevel="0" style="0" width="9.01743714249899"/>
    <col customWidth="true" max="6398" min="6398" outlineLevel="0" style="0" width="71.0296587224536"/>
    <col customWidth="true" max="6399" min="6399" outlineLevel="0" style="0" width="8.31222731468818"/>
    <col customWidth="true" max="6400" min="6400" outlineLevel="0" style="0" width="6.6204944490655"/>
    <col customWidth="true" max="6401" min="6401" outlineLevel="0" style="0" width="5.63397141125365"/>
    <col customWidth="true" max="6402" min="6402" outlineLevel="0" style="0" width="11.9770062559346"/>
    <col customWidth="true" max="6403" min="6403" outlineLevel="0" style="0" width="3.94609215124742"/>
    <col customWidth="true" max="6404" min="6404" outlineLevel="0" style="0" width="12.5396326759366"/>
    <col customWidth="true" max="6405" min="6405" outlineLevel="0" style="0" width="12.6822154070807"/>
    <col customWidth="true" max="6406" min="6406" outlineLevel="0" style="0" width="13.6687384448925"/>
    <col bestFit="true" customWidth="true" max="6408" min="6407" outlineLevel="0" style="0" width="9.01743714249899"/>
    <col customWidth="true" max="6409" min="6409" outlineLevel="0" style="0" width="66.0970435333943"/>
    <col bestFit="true" customWidth="true" max="6653" min="6410" outlineLevel="0" style="0" width="9.01743714249899"/>
    <col customWidth="true" max="6654" min="6654" outlineLevel="0" style="0" width="71.0296587224536"/>
    <col customWidth="true" max="6655" min="6655" outlineLevel="0" style="0" width="8.31222731468818"/>
    <col customWidth="true" max="6656" min="6656" outlineLevel="0" style="0" width="6.6204944490655"/>
    <col customWidth="true" max="6657" min="6657" outlineLevel="0" style="0" width="5.63397141125365"/>
    <col customWidth="true" max="6658" min="6658" outlineLevel="0" style="0" width="11.9770062559346"/>
    <col customWidth="true" max="6659" min="6659" outlineLevel="0" style="0" width="3.94609215124742"/>
    <col customWidth="true" max="6660" min="6660" outlineLevel="0" style="0" width="12.5396326759366"/>
    <col customWidth="true" max="6661" min="6661" outlineLevel="0" style="0" width="12.6822154070807"/>
    <col customWidth="true" max="6662" min="6662" outlineLevel="0" style="0" width="13.6687384448925"/>
    <col bestFit="true" customWidth="true" max="6664" min="6663" outlineLevel="0" style="0" width="9.01743714249899"/>
    <col customWidth="true" max="6665" min="6665" outlineLevel="0" style="0" width="66.0970435333943"/>
    <col bestFit="true" customWidth="true" max="6909" min="6666" outlineLevel="0" style="0" width="9.01743714249899"/>
    <col customWidth="true" max="6910" min="6910" outlineLevel="0" style="0" width="71.0296587224536"/>
    <col customWidth="true" max="6911" min="6911" outlineLevel="0" style="0" width="8.31222731468818"/>
    <col customWidth="true" max="6912" min="6912" outlineLevel="0" style="0" width="6.6204944490655"/>
    <col customWidth="true" max="6913" min="6913" outlineLevel="0" style="0" width="5.63397141125365"/>
    <col customWidth="true" max="6914" min="6914" outlineLevel="0" style="0" width="11.9770062559346"/>
    <col customWidth="true" max="6915" min="6915" outlineLevel="0" style="0" width="3.94609215124742"/>
    <col customWidth="true" max="6916" min="6916" outlineLevel="0" style="0" width="12.5396326759366"/>
    <col customWidth="true" max="6917" min="6917" outlineLevel="0" style="0" width="12.6822154070807"/>
    <col customWidth="true" max="6918" min="6918" outlineLevel="0" style="0" width="13.6687384448925"/>
    <col bestFit="true" customWidth="true" max="6920" min="6919" outlineLevel="0" style="0" width="9.01743714249899"/>
    <col customWidth="true" max="6921" min="6921" outlineLevel="0" style="0" width="66.0970435333943"/>
    <col bestFit="true" customWidth="true" max="7165" min="6922" outlineLevel="0" style="0" width="9.01743714249899"/>
    <col customWidth="true" max="7166" min="7166" outlineLevel="0" style="0" width="71.0296587224536"/>
    <col customWidth="true" max="7167" min="7167" outlineLevel="0" style="0" width="8.31222731468818"/>
    <col customWidth="true" max="7168" min="7168" outlineLevel="0" style="0" width="6.6204944490655"/>
    <col customWidth="true" max="7169" min="7169" outlineLevel="0" style="0" width="5.63397141125365"/>
    <col customWidth="true" max="7170" min="7170" outlineLevel="0" style="0" width="11.9770062559346"/>
    <col customWidth="true" max="7171" min="7171" outlineLevel="0" style="0" width="3.94609215124742"/>
    <col customWidth="true" max="7172" min="7172" outlineLevel="0" style="0" width="12.5396326759366"/>
    <col customWidth="true" max="7173" min="7173" outlineLevel="0" style="0" width="12.6822154070807"/>
    <col customWidth="true" max="7174" min="7174" outlineLevel="0" style="0" width="13.6687384448925"/>
    <col bestFit="true" customWidth="true" max="7176" min="7175" outlineLevel="0" style="0" width="9.01743714249899"/>
    <col customWidth="true" max="7177" min="7177" outlineLevel="0" style="0" width="66.0970435333943"/>
    <col bestFit="true" customWidth="true" max="7421" min="7178" outlineLevel="0" style="0" width="9.01743714249899"/>
    <col customWidth="true" max="7422" min="7422" outlineLevel="0" style="0" width="71.0296587224536"/>
    <col customWidth="true" max="7423" min="7423" outlineLevel="0" style="0" width="8.31222731468818"/>
    <col customWidth="true" max="7424" min="7424" outlineLevel="0" style="0" width="6.6204944490655"/>
    <col customWidth="true" max="7425" min="7425" outlineLevel="0" style="0" width="5.63397141125365"/>
    <col customWidth="true" max="7426" min="7426" outlineLevel="0" style="0" width="11.9770062559346"/>
    <col customWidth="true" max="7427" min="7427" outlineLevel="0" style="0" width="3.94609215124742"/>
    <col customWidth="true" max="7428" min="7428" outlineLevel="0" style="0" width="12.5396326759366"/>
    <col customWidth="true" max="7429" min="7429" outlineLevel="0" style="0" width="12.6822154070807"/>
    <col customWidth="true" max="7430" min="7430" outlineLevel="0" style="0" width="13.6687384448925"/>
    <col bestFit="true" customWidth="true" max="7432" min="7431" outlineLevel="0" style="0" width="9.01743714249899"/>
    <col customWidth="true" max="7433" min="7433" outlineLevel="0" style="0" width="66.0970435333943"/>
    <col bestFit="true" customWidth="true" max="7677" min="7434" outlineLevel="0" style="0" width="9.01743714249899"/>
    <col customWidth="true" max="7678" min="7678" outlineLevel="0" style="0" width="71.0296587224536"/>
    <col customWidth="true" max="7679" min="7679" outlineLevel="0" style="0" width="8.31222731468818"/>
    <col customWidth="true" max="7680" min="7680" outlineLevel="0" style="0" width="6.6204944490655"/>
    <col customWidth="true" max="7681" min="7681" outlineLevel="0" style="0" width="5.63397141125365"/>
    <col customWidth="true" max="7682" min="7682" outlineLevel="0" style="0" width="11.9770062559346"/>
    <col customWidth="true" max="7683" min="7683" outlineLevel="0" style="0" width="3.94609215124742"/>
    <col customWidth="true" max="7684" min="7684" outlineLevel="0" style="0" width="12.5396326759366"/>
    <col customWidth="true" max="7685" min="7685" outlineLevel="0" style="0" width="12.6822154070807"/>
    <col customWidth="true" max="7686" min="7686" outlineLevel="0" style="0" width="13.6687384448925"/>
    <col bestFit="true" customWidth="true" max="7688" min="7687" outlineLevel="0" style="0" width="9.01743714249899"/>
    <col customWidth="true" max="7689" min="7689" outlineLevel="0" style="0" width="66.0970435333943"/>
    <col bestFit="true" customWidth="true" max="7933" min="7690" outlineLevel="0" style="0" width="9.01743714249899"/>
    <col customWidth="true" max="7934" min="7934" outlineLevel="0" style="0" width="71.0296587224536"/>
    <col customWidth="true" max="7935" min="7935" outlineLevel="0" style="0" width="8.31222731468818"/>
    <col customWidth="true" max="7936" min="7936" outlineLevel="0" style="0" width="6.6204944490655"/>
    <col customWidth="true" max="7937" min="7937" outlineLevel="0" style="0" width="5.63397141125365"/>
    <col customWidth="true" max="7938" min="7938" outlineLevel="0" style="0" width="11.9770062559346"/>
    <col customWidth="true" max="7939" min="7939" outlineLevel="0" style="0" width="3.94609215124742"/>
    <col customWidth="true" max="7940" min="7940" outlineLevel="0" style="0" width="12.5396326759366"/>
    <col customWidth="true" max="7941" min="7941" outlineLevel="0" style="0" width="12.6822154070807"/>
    <col customWidth="true" max="7942" min="7942" outlineLevel="0" style="0" width="13.6687384448925"/>
    <col bestFit="true" customWidth="true" max="7944" min="7943" outlineLevel="0" style="0" width="9.01743714249899"/>
    <col customWidth="true" max="7945" min="7945" outlineLevel="0" style="0" width="66.0970435333943"/>
    <col bestFit="true" customWidth="true" max="8189" min="7946" outlineLevel="0" style="0" width="9.01743714249899"/>
    <col customWidth="true" max="8190" min="8190" outlineLevel="0" style="0" width="71.0296587224536"/>
    <col customWidth="true" max="8191" min="8191" outlineLevel="0" style="0" width="8.31222731468818"/>
    <col customWidth="true" max="8192" min="8192" outlineLevel="0" style="0" width="6.6204944490655"/>
    <col customWidth="true" max="8193" min="8193" outlineLevel="0" style="0" width="5.63397141125365"/>
    <col customWidth="true" max="8194" min="8194" outlineLevel="0" style="0" width="11.9770062559346"/>
    <col customWidth="true" max="8195" min="8195" outlineLevel="0" style="0" width="3.94609215124742"/>
    <col customWidth="true" max="8196" min="8196" outlineLevel="0" style="0" width="12.5396326759366"/>
    <col customWidth="true" max="8197" min="8197" outlineLevel="0" style="0" width="12.6822154070807"/>
    <col customWidth="true" max="8198" min="8198" outlineLevel="0" style="0" width="13.6687384448925"/>
    <col bestFit="true" customWidth="true" max="8200" min="8199" outlineLevel="0" style="0" width="9.01743714249899"/>
    <col customWidth="true" max="8201" min="8201" outlineLevel="0" style="0" width="66.0970435333943"/>
    <col bestFit="true" customWidth="true" max="8445" min="8202" outlineLevel="0" style="0" width="9.01743714249899"/>
    <col customWidth="true" max="8446" min="8446" outlineLevel="0" style="0" width="71.0296587224536"/>
    <col customWidth="true" max="8447" min="8447" outlineLevel="0" style="0" width="8.31222731468818"/>
    <col customWidth="true" max="8448" min="8448" outlineLevel="0" style="0" width="6.6204944490655"/>
    <col customWidth="true" max="8449" min="8449" outlineLevel="0" style="0" width="5.63397141125365"/>
    <col customWidth="true" max="8450" min="8450" outlineLevel="0" style="0" width="11.9770062559346"/>
    <col customWidth="true" max="8451" min="8451" outlineLevel="0" style="0" width="3.94609215124742"/>
    <col customWidth="true" max="8452" min="8452" outlineLevel="0" style="0" width="12.5396326759366"/>
    <col customWidth="true" max="8453" min="8453" outlineLevel="0" style="0" width="12.6822154070807"/>
    <col customWidth="true" max="8454" min="8454" outlineLevel="0" style="0" width="13.6687384448925"/>
    <col bestFit="true" customWidth="true" max="8456" min="8455" outlineLevel="0" style="0" width="9.01743714249899"/>
    <col customWidth="true" max="8457" min="8457" outlineLevel="0" style="0" width="66.0970435333943"/>
    <col bestFit="true" customWidth="true" max="8701" min="8458" outlineLevel="0" style="0" width="9.01743714249899"/>
    <col customWidth="true" max="8702" min="8702" outlineLevel="0" style="0" width="71.0296587224536"/>
    <col customWidth="true" max="8703" min="8703" outlineLevel="0" style="0" width="8.31222731468818"/>
    <col customWidth="true" max="8704" min="8704" outlineLevel="0" style="0" width="6.6204944490655"/>
    <col customWidth="true" max="8705" min="8705" outlineLevel="0" style="0" width="5.63397141125365"/>
    <col customWidth="true" max="8706" min="8706" outlineLevel="0" style="0" width="11.9770062559346"/>
    <col customWidth="true" max="8707" min="8707" outlineLevel="0" style="0" width="3.94609215124742"/>
    <col customWidth="true" max="8708" min="8708" outlineLevel="0" style="0" width="12.5396326759366"/>
    <col customWidth="true" max="8709" min="8709" outlineLevel="0" style="0" width="12.6822154070807"/>
    <col customWidth="true" max="8710" min="8710" outlineLevel="0" style="0" width="13.6687384448925"/>
    <col bestFit="true" customWidth="true" max="8712" min="8711" outlineLevel="0" style="0" width="9.01743714249899"/>
    <col customWidth="true" max="8713" min="8713" outlineLevel="0" style="0" width="66.0970435333943"/>
    <col bestFit="true" customWidth="true" max="8957" min="8714" outlineLevel="0" style="0" width="9.01743714249899"/>
    <col customWidth="true" max="8958" min="8958" outlineLevel="0" style="0" width="71.0296587224536"/>
    <col customWidth="true" max="8959" min="8959" outlineLevel="0" style="0" width="8.31222731468818"/>
    <col customWidth="true" max="8960" min="8960" outlineLevel="0" style="0" width="6.6204944490655"/>
    <col customWidth="true" max="8961" min="8961" outlineLevel="0" style="0" width="5.63397141125365"/>
    <col customWidth="true" max="8962" min="8962" outlineLevel="0" style="0" width="11.9770062559346"/>
    <col customWidth="true" max="8963" min="8963" outlineLevel="0" style="0" width="3.94609215124742"/>
    <col customWidth="true" max="8964" min="8964" outlineLevel="0" style="0" width="12.5396326759366"/>
    <col customWidth="true" max="8965" min="8965" outlineLevel="0" style="0" width="12.6822154070807"/>
    <col customWidth="true" max="8966" min="8966" outlineLevel="0" style="0" width="13.6687384448925"/>
    <col bestFit="true" customWidth="true" max="8968" min="8967" outlineLevel="0" style="0" width="9.01743714249899"/>
    <col customWidth="true" max="8969" min="8969" outlineLevel="0" style="0" width="66.0970435333943"/>
    <col bestFit="true" customWidth="true" max="9213" min="8970" outlineLevel="0" style="0" width="9.01743714249899"/>
    <col customWidth="true" max="9214" min="9214" outlineLevel="0" style="0" width="71.0296587224536"/>
    <col customWidth="true" max="9215" min="9215" outlineLevel="0" style="0" width="8.31222731468818"/>
    <col customWidth="true" max="9216" min="9216" outlineLevel="0" style="0" width="6.6204944490655"/>
    <col customWidth="true" max="9217" min="9217" outlineLevel="0" style="0" width="5.63397141125365"/>
    <col customWidth="true" max="9218" min="9218" outlineLevel="0" style="0" width="11.9770062559346"/>
    <col customWidth="true" max="9219" min="9219" outlineLevel="0" style="0" width="3.94609215124742"/>
    <col customWidth="true" max="9220" min="9220" outlineLevel="0" style="0" width="12.5396326759366"/>
    <col customWidth="true" max="9221" min="9221" outlineLevel="0" style="0" width="12.6822154070807"/>
    <col customWidth="true" max="9222" min="9222" outlineLevel="0" style="0" width="13.6687384448925"/>
    <col bestFit="true" customWidth="true" max="9224" min="9223" outlineLevel="0" style="0" width="9.01743714249899"/>
    <col customWidth="true" max="9225" min="9225" outlineLevel="0" style="0" width="66.0970435333943"/>
    <col bestFit="true" customWidth="true" max="9469" min="9226" outlineLevel="0" style="0" width="9.01743714249899"/>
    <col customWidth="true" max="9470" min="9470" outlineLevel="0" style="0" width="71.0296587224536"/>
    <col customWidth="true" max="9471" min="9471" outlineLevel="0" style="0" width="8.31222731468818"/>
    <col customWidth="true" max="9472" min="9472" outlineLevel="0" style="0" width="6.6204944490655"/>
    <col customWidth="true" max="9473" min="9473" outlineLevel="0" style="0" width="5.63397141125365"/>
    <col customWidth="true" max="9474" min="9474" outlineLevel="0" style="0" width="11.9770062559346"/>
    <col customWidth="true" max="9475" min="9475" outlineLevel="0" style="0" width="3.94609215124742"/>
    <col customWidth="true" max="9476" min="9476" outlineLevel="0" style="0" width="12.5396326759366"/>
    <col customWidth="true" max="9477" min="9477" outlineLevel="0" style="0" width="12.6822154070807"/>
    <col customWidth="true" max="9478" min="9478" outlineLevel="0" style="0" width="13.6687384448925"/>
    <col bestFit="true" customWidth="true" max="9480" min="9479" outlineLevel="0" style="0" width="9.01743714249899"/>
    <col customWidth="true" max="9481" min="9481" outlineLevel="0" style="0" width="66.0970435333943"/>
    <col bestFit="true" customWidth="true" max="9725" min="9482" outlineLevel="0" style="0" width="9.01743714249899"/>
    <col customWidth="true" max="9726" min="9726" outlineLevel="0" style="0" width="71.0296587224536"/>
    <col customWidth="true" max="9727" min="9727" outlineLevel="0" style="0" width="8.31222731468818"/>
    <col customWidth="true" max="9728" min="9728" outlineLevel="0" style="0" width="6.6204944490655"/>
    <col customWidth="true" max="9729" min="9729" outlineLevel="0" style="0" width="5.63397141125365"/>
    <col customWidth="true" max="9730" min="9730" outlineLevel="0" style="0" width="11.9770062559346"/>
    <col customWidth="true" max="9731" min="9731" outlineLevel="0" style="0" width="3.94609215124742"/>
    <col customWidth="true" max="9732" min="9732" outlineLevel="0" style="0" width="12.5396326759366"/>
    <col customWidth="true" max="9733" min="9733" outlineLevel="0" style="0" width="12.6822154070807"/>
    <col customWidth="true" max="9734" min="9734" outlineLevel="0" style="0" width="13.6687384448925"/>
    <col bestFit="true" customWidth="true" max="9736" min="9735" outlineLevel="0" style="0" width="9.01743714249899"/>
    <col customWidth="true" max="9737" min="9737" outlineLevel="0" style="0" width="66.0970435333943"/>
    <col bestFit="true" customWidth="true" max="9981" min="9738" outlineLevel="0" style="0" width="9.01743714249899"/>
    <col customWidth="true" max="9982" min="9982" outlineLevel="0" style="0" width="71.0296587224536"/>
    <col customWidth="true" max="9983" min="9983" outlineLevel="0" style="0" width="8.31222731468818"/>
    <col customWidth="true" max="9984" min="9984" outlineLevel="0" style="0" width="6.6204944490655"/>
    <col customWidth="true" max="9985" min="9985" outlineLevel="0" style="0" width="5.63397141125365"/>
    <col customWidth="true" max="9986" min="9986" outlineLevel="0" style="0" width="11.9770062559346"/>
    <col customWidth="true" max="9987" min="9987" outlineLevel="0" style="0" width="3.94609215124742"/>
    <col customWidth="true" max="9988" min="9988" outlineLevel="0" style="0" width="12.5396326759366"/>
    <col customWidth="true" max="9989" min="9989" outlineLevel="0" style="0" width="12.6822154070807"/>
    <col customWidth="true" max="9990" min="9990" outlineLevel="0" style="0" width="13.6687384448925"/>
    <col bestFit="true" customWidth="true" max="9992" min="9991" outlineLevel="0" style="0" width="9.01743714249899"/>
    <col customWidth="true" max="9993" min="9993" outlineLevel="0" style="0" width="66.0970435333943"/>
    <col bestFit="true" customWidth="true" max="10237" min="9994" outlineLevel="0" style="0" width="9.01743714249899"/>
    <col customWidth="true" max="10238" min="10238" outlineLevel="0" style="0" width="71.0296587224536"/>
    <col customWidth="true" max="10239" min="10239" outlineLevel="0" style="0" width="8.31222731468818"/>
    <col customWidth="true" max="10240" min="10240" outlineLevel="0" style="0" width="6.6204944490655"/>
    <col customWidth="true" max="10241" min="10241" outlineLevel="0" style="0" width="5.63397141125365"/>
    <col customWidth="true" max="10242" min="10242" outlineLevel="0" style="0" width="11.9770062559346"/>
    <col customWidth="true" max="10243" min="10243" outlineLevel="0" style="0" width="3.94609215124742"/>
    <col customWidth="true" max="10244" min="10244" outlineLevel="0" style="0" width="12.5396326759366"/>
    <col customWidth="true" max="10245" min="10245" outlineLevel="0" style="0" width="12.6822154070807"/>
    <col customWidth="true" max="10246" min="10246" outlineLevel="0" style="0" width="13.6687384448925"/>
    <col bestFit="true" customWidth="true" max="10248" min="10247" outlineLevel="0" style="0" width="9.01743714249899"/>
    <col customWidth="true" max="10249" min="10249" outlineLevel="0" style="0" width="66.0970435333943"/>
    <col bestFit="true" customWidth="true" max="10493" min="10250" outlineLevel="0" style="0" width="9.01743714249899"/>
    <col customWidth="true" max="10494" min="10494" outlineLevel="0" style="0" width="71.0296587224536"/>
    <col customWidth="true" max="10495" min="10495" outlineLevel="0" style="0" width="8.31222731468818"/>
    <col customWidth="true" max="10496" min="10496" outlineLevel="0" style="0" width="6.6204944490655"/>
    <col customWidth="true" max="10497" min="10497" outlineLevel="0" style="0" width="5.63397141125365"/>
    <col customWidth="true" max="10498" min="10498" outlineLevel="0" style="0" width="11.9770062559346"/>
    <col customWidth="true" max="10499" min="10499" outlineLevel="0" style="0" width="3.94609215124742"/>
    <col customWidth="true" max="10500" min="10500" outlineLevel="0" style="0" width="12.5396326759366"/>
    <col customWidth="true" max="10501" min="10501" outlineLevel="0" style="0" width="12.6822154070807"/>
    <col customWidth="true" max="10502" min="10502" outlineLevel="0" style="0" width="13.6687384448925"/>
    <col bestFit="true" customWidth="true" max="10504" min="10503" outlineLevel="0" style="0" width="9.01743714249899"/>
    <col customWidth="true" max="10505" min="10505" outlineLevel="0" style="0" width="66.0970435333943"/>
    <col bestFit="true" customWidth="true" max="10749" min="10506" outlineLevel="0" style="0" width="9.01743714249899"/>
    <col customWidth="true" max="10750" min="10750" outlineLevel="0" style="0" width="71.0296587224536"/>
    <col customWidth="true" max="10751" min="10751" outlineLevel="0" style="0" width="8.31222731468818"/>
    <col customWidth="true" max="10752" min="10752" outlineLevel="0" style="0" width="6.6204944490655"/>
    <col customWidth="true" max="10753" min="10753" outlineLevel="0" style="0" width="5.63397141125365"/>
    <col customWidth="true" max="10754" min="10754" outlineLevel="0" style="0" width="11.9770062559346"/>
    <col customWidth="true" max="10755" min="10755" outlineLevel="0" style="0" width="3.94609215124742"/>
    <col customWidth="true" max="10756" min="10756" outlineLevel="0" style="0" width="12.5396326759366"/>
    <col customWidth="true" max="10757" min="10757" outlineLevel="0" style="0" width="12.6822154070807"/>
    <col customWidth="true" max="10758" min="10758" outlineLevel="0" style="0" width="13.6687384448925"/>
    <col bestFit="true" customWidth="true" max="10760" min="10759" outlineLevel="0" style="0" width="9.01743714249899"/>
    <col customWidth="true" max="10761" min="10761" outlineLevel="0" style="0" width="66.0970435333943"/>
    <col bestFit="true" customWidth="true" max="11005" min="10762" outlineLevel="0" style="0" width="9.01743714249899"/>
    <col customWidth="true" max="11006" min="11006" outlineLevel="0" style="0" width="71.0296587224536"/>
    <col customWidth="true" max="11007" min="11007" outlineLevel="0" style="0" width="8.31222731468818"/>
    <col customWidth="true" max="11008" min="11008" outlineLevel="0" style="0" width="6.6204944490655"/>
    <col customWidth="true" max="11009" min="11009" outlineLevel="0" style="0" width="5.63397141125365"/>
    <col customWidth="true" max="11010" min="11010" outlineLevel="0" style="0" width="11.9770062559346"/>
    <col customWidth="true" max="11011" min="11011" outlineLevel="0" style="0" width="3.94609215124742"/>
    <col customWidth="true" max="11012" min="11012" outlineLevel="0" style="0" width="12.5396326759366"/>
    <col customWidth="true" max="11013" min="11013" outlineLevel="0" style="0" width="12.6822154070807"/>
    <col customWidth="true" max="11014" min="11014" outlineLevel="0" style="0" width="13.6687384448925"/>
    <col bestFit="true" customWidth="true" max="11016" min="11015" outlineLevel="0" style="0" width="9.01743714249899"/>
    <col customWidth="true" max="11017" min="11017" outlineLevel="0" style="0" width="66.0970435333943"/>
    <col bestFit="true" customWidth="true" max="11261" min="11018" outlineLevel="0" style="0" width="9.01743714249899"/>
    <col customWidth="true" max="11262" min="11262" outlineLevel="0" style="0" width="71.0296587224536"/>
    <col customWidth="true" max="11263" min="11263" outlineLevel="0" style="0" width="8.31222731468818"/>
    <col customWidth="true" max="11264" min="11264" outlineLevel="0" style="0" width="6.6204944490655"/>
    <col customWidth="true" max="11265" min="11265" outlineLevel="0" style="0" width="5.63397141125365"/>
    <col customWidth="true" max="11266" min="11266" outlineLevel="0" style="0" width="11.9770062559346"/>
    <col customWidth="true" max="11267" min="11267" outlineLevel="0" style="0" width="3.94609215124742"/>
    <col customWidth="true" max="11268" min="11268" outlineLevel="0" style="0" width="12.5396326759366"/>
    <col customWidth="true" max="11269" min="11269" outlineLevel="0" style="0" width="12.6822154070807"/>
    <col customWidth="true" max="11270" min="11270" outlineLevel="0" style="0" width="13.6687384448925"/>
    <col bestFit="true" customWidth="true" max="11272" min="11271" outlineLevel="0" style="0" width="9.01743714249899"/>
    <col customWidth="true" max="11273" min="11273" outlineLevel="0" style="0" width="66.0970435333943"/>
    <col bestFit="true" customWidth="true" max="11517" min="11274" outlineLevel="0" style="0" width="9.01743714249899"/>
    <col customWidth="true" max="11518" min="11518" outlineLevel="0" style="0" width="71.0296587224536"/>
    <col customWidth="true" max="11519" min="11519" outlineLevel="0" style="0" width="8.31222731468818"/>
    <col customWidth="true" max="11520" min="11520" outlineLevel="0" style="0" width="6.6204944490655"/>
    <col customWidth="true" max="11521" min="11521" outlineLevel="0" style="0" width="5.63397141125365"/>
    <col customWidth="true" max="11522" min="11522" outlineLevel="0" style="0" width="11.9770062559346"/>
    <col customWidth="true" max="11523" min="11523" outlineLevel="0" style="0" width="3.94609215124742"/>
    <col customWidth="true" max="11524" min="11524" outlineLevel="0" style="0" width="12.5396326759366"/>
    <col customWidth="true" max="11525" min="11525" outlineLevel="0" style="0" width="12.6822154070807"/>
    <col customWidth="true" max="11526" min="11526" outlineLevel="0" style="0" width="13.6687384448925"/>
    <col bestFit="true" customWidth="true" max="11528" min="11527" outlineLevel="0" style="0" width="9.01743714249899"/>
    <col customWidth="true" max="11529" min="11529" outlineLevel="0" style="0" width="66.0970435333943"/>
    <col bestFit="true" customWidth="true" max="11773" min="11530" outlineLevel="0" style="0" width="9.01743714249899"/>
    <col customWidth="true" max="11774" min="11774" outlineLevel="0" style="0" width="71.0296587224536"/>
    <col customWidth="true" max="11775" min="11775" outlineLevel="0" style="0" width="8.31222731468818"/>
    <col customWidth="true" max="11776" min="11776" outlineLevel="0" style="0" width="6.6204944490655"/>
    <col customWidth="true" max="11777" min="11777" outlineLevel="0" style="0" width="5.63397141125365"/>
    <col customWidth="true" max="11778" min="11778" outlineLevel="0" style="0" width="11.9770062559346"/>
    <col customWidth="true" max="11779" min="11779" outlineLevel="0" style="0" width="3.94609215124742"/>
    <col customWidth="true" max="11780" min="11780" outlineLevel="0" style="0" width="12.5396326759366"/>
    <col customWidth="true" max="11781" min="11781" outlineLevel="0" style="0" width="12.6822154070807"/>
    <col customWidth="true" max="11782" min="11782" outlineLevel="0" style="0" width="13.6687384448925"/>
    <col bestFit="true" customWidth="true" max="11784" min="11783" outlineLevel="0" style="0" width="9.01743714249899"/>
    <col customWidth="true" max="11785" min="11785" outlineLevel="0" style="0" width="66.0970435333943"/>
    <col bestFit="true" customWidth="true" max="12029" min="11786" outlineLevel="0" style="0" width="9.01743714249899"/>
    <col customWidth="true" max="12030" min="12030" outlineLevel="0" style="0" width="71.0296587224536"/>
    <col customWidth="true" max="12031" min="12031" outlineLevel="0" style="0" width="8.31222731468818"/>
    <col customWidth="true" max="12032" min="12032" outlineLevel="0" style="0" width="6.6204944490655"/>
    <col customWidth="true" max="12033" min="12033" outlineLevel="0" style="0" width="5.63397141125365"/>
    <col customWidth="true" max="12034" min="12034" outlineLevel="0" style="0" width="11.9770062559346"/>
    <col customWidth="true" max="12035" min="12035" outlineLevel="0" style="0" width="3.94609215124742"/>
    <col customWidth="true" max="12036" min="12036" outlineLevel="0" style="0" width="12.5396326759366"/>
    <col customWidth="true" max="12037" min="12037" outlineLevel="0" style="0" width="12.6822154070807"/>
    <col customWidth="true" max="12038" min="12038" outlineLevel="0" style="0" width="13.6687384448925"/>
    <col bestFit="true" customWidth="true" max="12040" min="12039" outlineLevel="0" style="0" width="9.01743714249899"/>
    <col customWidth="true" max="12041" min="12041" outlineLevel="0" style="0" width="66.0970435333943"/>
    <col bestFit="true" customWidth="true" max="12285" min="12042" outlineLevel="0" style="0" width="9.01743714249899"/>
    <col customWidth="true" max="12286" min="12286" outlineLevel="0" style="0" width="71.0296587224536"/>
    <col customWidth="true" max="12287" min="12287" outlineLevel="0" style="0" width="8.31222731468818"/>
    <col customWidth="true" max="12288" min="12288" outlineLevel="0" style="0" width="6.6204944490655"/>
    <col customWidth="true" max="12289" min="12289" outlineLevel="0" style="0" width="5.63397141125365"/>
    <col customWidth="true" max="12290" min="12290" outlineLevel="0" style="0" width="11.9770062559346"/>
    <col customWidth="true" max="12291" min="12291" outlineLevel="0" style="0" width="3.94609215124742"/>
    <col customWidth="true" max="12292" min="12292" outlineLevel="0" style="0" width="12.5396326759366"/>
    <col customWidth="true" max="12293" min="12293" outlineLevel="0" style="0" width="12.6822154070807"/>
    <col customWidth="true" max="12294" min="12294" outlineLevel="0" style="0" width="13.6687384448925"/>
    <col bestFit="true" customWidth="true" max="12296" min="12295" outlineLevel="0" style="0" width="9.01743714249899"/>
    <col customWidth="true" max="12297" min="12297" outlineLevel="0" style="0" width="66.0970435333943"/>
    <col bestFit="true" customWidth="true" max="12541" min="12298" outlineLevel="0" style="0" width="9.01743714249899"/>
    <col customWidth="true" max="12542" min="12542" outlineLevel="0" style="0" width="71.0296587224536"/>
    <col customWidth="true" max="12543" min="12543" outlineLevel="0" style="0" width="8.31222731468818"/>
    <col customWidth="true" max="12544" min="12544" outlineLevel="0" style="0" width="6.6204944490655"/>
    <col customWidth="true" max="12545" min="12545" outlineLevel="0" style="0" width="5.63397141125365"/>
    <col customWidth="true" max="12546" min="12546" outlineLevel="0" style="0" width="11.9770062559346"/>
    <col customWidth="true" max="12547" min="12547" outlineLevel="0" style="0" width="3.94609215124742"/>
    <col customWidth="true" max="12548" min="12548" outlineLevel="0" style="0" width="12.5396326759366"/>
    <col customWidth="true" max="12549" min="12549" outlineLevel="0" style="0" width="12.6822154070807"/>
    <col customWidth="true" max="12550" min="12550" outlineLevel="0" style="0" width="13.6687384448925"/>
    <col bestFit="true" customWidth="true" max="12552" min="12551" outlineLevel="0" style="0" width="9.01743714249899"/>
    <col customWidth="true" max="12553" min="12553" outlineLevel="0" style="0" width="66.0970435333943"/>
    <col bestFit="true" customWidth="true" max="12797" min="12554" outlineLevel="0" style="0" width="9.01743714249899"/>
    <col customWidth="true" max="12798" min="12798" outlineLevel="0" style="0" width="71.0296587224536"/>
    <col customWidth="true" max="12799" min="12799" outlineLevel="0" style="0" width="8.31222731468818"/>
    <col customWidth="true" max="12800" min="12800" outlineLevel="0" style="0" width="6.6204944490655"/>
    <col customWidth="true" max="12801" min="12801" outlineLevel="0" style="0" width="5.63397141125365"/>
    <col customWidth="true" max="12802" min="12802" outlineLevel="0" style="0" width="11.9770062559346"/>
    <col customWidth="true" max="12803" min="12803" outlineLevel="0" style="0" width="3.94609215124742"/>
    <col customWidth="true" max="12804" min="12804" outlineLevel="0" style="0" width="12.5396326759366"/>
    <col customWidth="true" max="12805" min="12805" outlineLevel="0" style="0" width="12.6822154070807"/>
    <col customWidth="true" max="12806" min="12806" outlineLevel="0" style="0" width="13.6687384448925"/>
    <col bestFit="true" customWidth="true" max="12808" min="12807" outlineLevel="0" style="0" width="9.01743714249899"/>
    <col customWidth="true" max="12809" min="12809" outlineLevel="0" style="0" width="66.0970435333943"/>
    <col bestFit="true" customWidth="true" max="13053" min="12810" outlineLevel="0" style="0" width="9.01743714249899"/>
    <col customWidth="true" max="13054" min="13054" outlineLevel="0" style="0" width="71.0296587224536"/>
    <col customWidth="true" max="13055" min="13055" outlineLevel="0" style="0" width="8.31222731468818"/>
    <col customWidth="true" max="13056" min="13056" outlineLevel="0" style="0" width="6.6204944490655"/>
    <col customWidth="true" max="13057" min="13057" outlineLevel="0" style="0" width="5.63397141125365"/>
    <col customWidth="true" max="13058" min="13058" outlineLevel="0" style="0" width="11.9770062559346"/>
    <col customWidth="true" max="13059" min="13059" outlineLevel="0" style="0" width="3.94609215124742"/>
    <col customWidth="true" max="13060" min="13060" outlineLevel="0" style="0" width="12.5396326759366"/>
    <col customWidth="true" max="13061" min="13061" outlineLevel="0" style="0" width="12.6822154070807"/>
    <col customWidth="true" max="13062" min="13062" outlineLevel="0" style="0" width="13.6687384448925"/>
    <col bestFit="true" customWidth="true" max="13064" min="13063" outlineLevel="0" style="0" width="9.01743714249899"/>
    <col customWidth="true" max="13065" min="13065" outlineLevel="0" style="0" width="66.0970435333943"/>
    <col bestFit="true" customWidth="true" max="13309" min="13066" outlineLevel="0" style="0" width="9.01743714249899"/>
    <col customWidth="true" max="13310" min="13310" outlineLevel="0" style="0" width="71.0296587224536"/>
    <col customWidth="true" max="13311" min="13311" outlineLevel="0" style="0" width="8.31222731468818"/>
    <col customWidth="true" max="13312" min="13312" outlineLevel="0" style="0" width="6.6204944490655"/>
    <col customWidth="true" max="13313" min="13313" outlineLevel="0" style="0" width="5.63397141125365"/>
    <col customWidth="true" max="13314" min="13314" outlineLevel="0" style="0" width="11.9770062559346"/>
    <col customWidth="true" max="13315" min="13315" outlineLevel="0" style="0" width="3.94609215124742"/>
    <col customWidth="true" max="13316" min="13316" outlineLevel="0" style="0" width="12.5396326759366"/>
    <col customWidth="true" max="13317" min="13317" outlineLevel="0" style="0" width="12.6822154070807"/>
    <col customWidth="true" max="13318" min="13318" outlineLevel="0" style="0" width="13.6687384448925"/>
    <col bestFit="true" customWidth="true" max="13320" min="13319" outlineLevel="0" style="0" width="9.01743714249899"/>
    <col customWidth="true" max="13321" min="13321" outlineLevel="0" style="0" width="66.0970435333943"/>
    <col bestFit="true" customWidth="true" max="13565" min="13322" outlineLevel="0" style="0" width="9.01743714249899"/>
    <col customWidth="true" max="13566" min="13566" outlineLevel="0" style="0" width="71.0296587224536"/>
    <col customWidth="true" max="13567" min="13567" outlineLevel="0" style="0" width="8.31222731468818"/>
    <col customWidth="true" max="13568" min="13568" outlineLevel="0" style="0" width="6.6204944490655"/>
    <col customWidth="true" max="13569" min="13569" outlineLevel="0" style="0" width="5.63397141125365"/>
    <col customWidth="true" max="13570" min="13570" outlineLevel="0" style="0" width="11.9770062559346"/>
    <col customWidth="true" max="13571" min="13571" outlineLevel="0" style="0" width="3.94609215124742"/>
    <col customWidth="true" max="13572" min="13572" outlineLevel="0" style="0" width="12.5396326759366"/>
    <col customWidth="true" max="13573" min="13573" outlineLevel="0" style="0" width="12.6822154070807"/>
    <col customWidth="true" max="13574" min="13574" outlineLevel="0" style="0" width="13.6687384448925"/>
    <col bestFit="true" customWidth="true" max="13576" min="13575" outlineLevel="0" style="0" width="9.01743714249899"/>
    <col customWidth="true" max="13577" min="13577" outlineLevel="0" style="0" width="66.0970435333943"/>
    <col bestFit="true" customWidth="true" max="13821" min="13578" outlineLevel="0" style="0" width="9.01743714249899"/>
    <col customWidth="true" max="13822" min="13822" outlineLevel="0" style="0" width="71.0296587224536"/>
    <col customWidth="true" max="13823" min="13823" outlineLevel="0" style="0" width="8.31222731468818"/>
    <col customWidth="true" max="13824" min="13824" outlineLevel="0" style="0" width="6.6204944490655"/>
    <col customWidth="true" max="13825" min="13825" outlineLevel="0" style="0" width="5.63397141125365"/>
    <col customWidth="true" max="13826" min="13826" outlineLevel="0" style="0" width="11.9770062559346"/>
    <col customWidth="true" max="13827" min="13827" outlineLevel="0" style="0" width="3.94609215124742"/>
    <col customWidth="true" max="13828" min="13828" outlineLevel="0" style="0" width="12.5396326759366"/>
    <col customWidth="true" max="13829" min="13829" outlineLevel="0" style="0" width="12.6822154070807"/>
    <col customWidth="true" max="13830" min="13830" outlineLevel="0" style="0" width="13.6687384448925"/>
    <col bestFit="true" customWidth="true" max="13832" min="13831" outlineLevel="0" style="0" width="9.01743714249899"/>
    <col customWidth="true" max="13833" min="13833" outlineLevel="0" style="0" width="66.0970435333943"/>
    <col bestFit="true" customWidth="true" max="14077" min="13834" outlineLevel="0" style="0" width="9.01743714249899"/>
    <col customWidth="true" max="14078" min="14078" outlineLevel="0" style="0" width="71.0296587224536"/>
    <col customWidth="true" max="14079" min="14079" outlineLevel="0" style="0" width="8.31222731468818"/>
    <col customWidth="true" max="14080" min="14080" outlineLevel="0" style="0" width="6.6204944490655"/>
    <col customWidth="true" max="14081" min="14081" outlineLevel="0" style="0" width="5.63397141125365"/>
    <col customWidth="true" max="14082" min="14082" outlineLevel="0" style="0" width="11.9770062559346"/>
    <col customWidth="true" max="14083" min="14083" outlineLevel="0" style="0" width="3.94609215124742"/>
    <col customWidth="true" max="14084" min="14084" outlineLevel="0" style="0" width="12.5396326759366"/>
    <col customWidth="true" max="14085" min="14085" outlineLevel="0" style="0" width="12.6822154070807"/>
    <col customWidth="true" max="14086" min="14086" outlineLevel="0" style="0" width="13.6687384448925"/>
    <col bestFit="true" customWidth="true" max="14088" min="14087" outlineLevel="0" style="0" width="9.01743714249899"/>
    <col customWidth="true" max="14089" min="14089" outlineLevel="0" style="0" width="66.0970435333943"/>
    <col bestFit="true" customWidth="true" max="14333" min="14090" outlineLevel="0" style="0" width="9.01743714249899"/>
    <col customWidth="true" max="14334" min="14334" outlineLevel="0" style="0" width="71.0296587224536"/>
    <col customWidth="true" max="14335" min="14335" outlineLevel="0" style="0" width="8.31222731468818"/>
    <col customWidth="true" max="14336" min="14336" outlineLevel="0" style="0" width="6.6204944490655"/>
    <col customWidth="true" max="14337" min="14337" outlineLevel="0" style="0" width="5.63397141125365"/>
    <col customWidth="true" max="14338" min="14338" outlineLevel="0" style="0" width="11.9770062559346"/>
    <col customWidth="true" max="14339" min="14339" outlineLevel="0" style="0" width="3.94609215124742"/>
    <col customWidth="true" max="14340" min="14340" outlineLevel="0" style="0" width="12.5396326759366"/>
    <col customWidth="true" max="14341" min="14341" outlineLevel="0" style="0" width="12.6822154070807"/>
    <col customWidth="true" max="14342" min="14342" outlineLevel="0" style="0" width="13.6687384448925"/>
    <col bestFit="true" customWidth="true" max="14344" min="14343" outlineLevel="0" style="0" width="9.01743714249899"/>
    <col customWidth="true" max="14345" min="14345" outlineLevel="0" style="0" width="66.0970435333943"/>
    <col bestFit="true" customWidth="true" max="14589" min="14346" outlineLevel="0" style="0" width="9.01743714249899"/>
    <col customWidth="true" max="14590" min="14590" outlineLevel="0" style="0" width="71.0296587224536"/>
    <col customWidth="true" max="14591" min="14591" outlineLevel="0" style="0" width="8.31222731468818"/>
    <col customWidth="true" max="14592" min="14592" outlineLevel="0" style="0" width="6.6204944490655"/>
    <col customWidth="true" max="14593" min="14593" outlineLevel="0" style="0" width="5.63397141125365"/>
    <col customWidth="true" max="14594" min="14594" outlineLevel="0" style="0" width="11.9770062559346"/>
    <col customWidth="true" max="14595" min="14595" outlineLevel="0" style="0" width="3.94609215124742"/>
    <col customWidth="true" max="14596" min="14596" outlineLevel="0" style="0" width="12.5396326759366"/>
    <col customWidth="true" max="14597" min="14597" outlineLevel="0" style="0" width="12.6822154070807"/>
    <col customWidth="true" max="14598" min="14598" outlineLevel="0" style="0" width="13.6687384448925"/>
    <col bestFit="true" customWidth="true" max="14600" min="14599" outlineLevel="0" style="0" width="9.01743714249899"/>
    <col customWidth="true" max="14601" min="14601" outlineLevel="0" style="0" width="66.0970435333943"/>
    <col bestFit="true" customWidth="true" max="14845" min="14602" outlineLevel="0" style="0" width="9.01743714249899"/>
    <col customWidth="true" max="14846" min="14846" outlineLevel="0" style="0" width="71.0296587224536"/>
    <col customWidth="true" max="14847" min="14847" outlineLevel="0" style="0" width="8.31222731468818"/>
    <col customWidth="true" max="14848" min="14848" outlineLevel="0" style="0" width="6.6204944490655"/>
    <col customWidth="true" max="14849" min="14849" outlineLevel="0" style="0" width="5.63397141125365"/>
    <col customWidth="true" max="14850" min="14850" outlineLevel="0" style="0" width="11.9770062559346"/>
    <col customWidth="true" max="14851" min="14851" outlineLevel="0" style="0" width="3.94609215124742"/>
    <col customWidth="true" max="14852" min="14852" outlineLevel="0" style="0" width="12.5396326759366"/>
    <col customWidth="true" max="14853" min="14853" outlineLevel="0" style="0" width="12.6822154070807"/>
    <col customWidth="true" max="14854" min="14854" outlineLevel="0" style="0" width="13.6687384448925"/>
    <col bestFit="true" customWidth="true" max="14856" min="14855" outlineLevel="0" style="0" width="9.01743714249899"/>
    <col customWidth="true" max="14857" min="14857" outlineLevel="0" style="0" width="66.0970435333943"/>
    <col bestFit="true" customWidth="true" max="15101" min="14858" outlineLevel="0" style="0" width="9.01743714249899"/>
    <col customWidth="true" max="15102" min="15102" outlineLevel="0" style="0" width="71.0296587224536"/>
    <col customWidth="true" max="15103" min="15103" outlineLevel="0" style="0" width="8.31222731468818"/>
    <col customWidth="true" max="15104" min="15104" outlineLevel="0" style="0" width="6.6204944490655"/>
    <col customWidth="true" max="15105" min="15105" outlineLevel="0" style="0" width="5.63397141125365"/>
    <col customWidth="true" max="15106" min="15106" outlineLevel="0" style="0" width="11.9770062559346"/>
    <col customWidth="true" max="15107" min="15107" outlineLevel="0" style="0" width="3.94609215124742"/>
    <col customWidth="true" max="15108" min="15108" outlineLevel="0" style="0" width="12.5396326759366"/>
    <col customWidth="true" max="15109" min="15109" outlineLevel="0" style="0" width="12.6822154070807"/>
    <col customWidth="true" max="15110" min="15110" outlineLevel="0" style="0" width="13.6687384448925"/>
    <col bestFit="true" customWidth="true" max="15112" min="15111" outlineLevel="0" style="0" width="9.01743714249899"/>
    <col customWidth="true" max="15113" min="15113" outlineLevel="0" style="0" width="66.0970435333943"/>
    <col bestFit="true" customWidth="true" max="15357" min="15114" outlineLevel="0" style="0" width="9.01743714249899"/>
    <col customWidth="true" max="15358" min="15358" outlineLevel="0" style="0" width="71.0296587224536"/>
    <col customWidth="true" max="15359" min="15359" outlineLevel="0" style="0" width="8.31222731468818"/>
    <col customWidth="true" max="15360" min="15360" outlineLevel="0" style="0" width="6.6204944490655"/>
    <col customWidth="true" max="15361" min="15361" outlineLevel="0" style="0" width="5.63397141125365"/>
    <col customWidth="true" max="15362" min="15362" outlineLevel="0" style="0" width="11.9770062559346"/>
    <col customWidth="true" max="15363" min="15363" outlineLevel="0" style="0" width="3.94609215124742"/>
    <col customWidth="true" max="15364" min="15364" outlineLevel="0" style="0" width="12.5396326759366"/>
    <col customWidth="true" max="15365" min="15365" outlineLevel="0" style="0" width="12.6822154070807"/>
    <col customWidth="true" max="15366" min="15366" outlineLevel="0" style="0" width="13.6687384448925"/>
    <col bestFit="true" customWidth="true" max="15368" min="15367" outlineLevel="0" style="0" width="9.01743714249899"/>
    <col customWidth="true" max="15369" min="15369" outlineLevel="0" style="0" width="66.0970435333943"/>
    <col bestFit="true" customWidth="true" max="15613" min="15370" outlineLevel="0" style="0" width="9.01743714249899"/>
    <col customWidth="true" max="15614" min="15614" outlineLevel="0" style="0" width="71.0296587224536"/>
    <col customWidth="true" max="15615" min="15615" outlineLevel="0" style="0" width="8.31222731468818"/>
    <col customWidth="true" max="15616" min="15616" outlineLevel="0" style="0" width="6.6204944490655"/>
    <col customWidth="true" max="15617" min="15617" outlineLevel="0" style="0" width="5.63397141125365"/>
    <col customWidth="true" max="15618" min="15618" outlineLevel="0" style="0" width="11.9770062559346"/>
    <col customWidth="true" max="15619" min="15619" outlineLevel="0" style="0" width="3.94609215124742"/>
    <col customWidth="true" max="15620" min="15620" outlineLevel="0" style="0" width="12.5396326759366"/>
    <col customWidth="true" max="15621" min="15621" outlineLevel="0" style="0" width="12.6822154070807"/>
    <col customWidth="true" max="15622" min="15622" outlineLevel="0" style="0" width="13.6687384448925"/>
    <col bestFit="true" customWidth="true" max="15624" min="15623" outlineLevel="0" style="0" width="9.01743714249899"/>
    <col customWidth="true" max="15625" min="15625" outlineLevel="0" style="0" width="66.0970435333943"/>
    <col bestFit="true" customWidth="true" max="15869" min="15626" outlineLevel="0" style="0" width="9.01743714249899"/>
    <col customWidth="true" max="15870" min="15870" outlineLevel="0" style="0" width="71.0296587224536"/>
    <col customWidth="true" max="15871" min="15871" outlineLevel="0" style="0" width="8.31222731468818"/>
    <col customWidth="true" max="15872" min="15872" outlineLevel="0" style="0" width="6.6204944490655"/>
    <col customWidth="true" max="15873" min="15873" outlineLevel="0" style="0" width="5.63397141125365"/>
    <col customWidth="true" max="15874" min="15874" outlineLevel="0" style="0" width="11.9770062559346"/>
    <col customWidth="true" max="15875" min="15875" outlineLevel="0" style="0" width="3.94609215124742"/>
    <col customWidth="true" max="15876" min="15876" outlineLevel="0" style="0" width="12.5396326759366"/>
    <col customWidth="true" max="15877" min="15877" outlineLevel="0" style="0" width="12.6822154070807"/>
    <col customWidth="true" max="15878" min="15878" outlineLevel="0" style="0" width="13.6687384448925"/>
    <col bestFit="true" customWidth="true" max="15880" min="15879" outlineLevel="0" style="0" width="9.01743714249899"/>
    <col customWidth="true" max="15881" min="15881" outlineLevel="0" style="0" width="66.0970435333943"/>
    <col bestFit="true" customWidth="true" max="16125" min="15882" outlineLevel="0" style="0" width="9.01743714249899"/>
    <col customWidth="true" max="16126" min="16126" outlineLevel="0" style="0" width="71.0296587224536"/>
    <col customWidth="true" max="16127" min="16127" outlineLevel="0" style="0" width="8.31222731468818"/>
    <col customWidth="true" max="16128" min="16128" outlineLevel="0" style="0" width="6.6204944490655"/>
    <col customWidth="true" max="16129" min="16129" outlineLevel="0" style="0" width="5.63397141125365"/>
    <col customWidth="true" max="16130" min="16130" outlineLevel="0" style="0" width="11.9770062559346"/>
    <col customWidth="true" max="16131" min="16131" outlineLevel="0" style="0" width="3.94609215124742"/>
    <col customWidth="true" max="16132" min="16132" outlineLevel="0" style="0" width="12.5396326759366"/>
    <col customWidth="true" max="16133" min="16133" outlineLevel="0" style="0" width="12.6822154070807"/>
    <col customWidth="true" max="16134" min="16134" outlineLevel="0" style="0" width="13.6687384448925"/>
    <col bestFit="true" customWidth="true" max="16136" min="16135" outlineLevel="0" style="0" width="9.01743714249899"/>
    <col customWidth="true" max="16137" min="16137" outlineLevel="0" style="0" width="66.0970435333943"/>
    <col bestFit="true" customWidth="true" max="16384" min="16138" outlineLevel="0" style="0" width="9.01743714249899"/>
  </cols>
  <sheetData>
    <row outlineLevel="0" r="2">
      <c r="C2" s="128" t="s">
        <v>286</v>
      </c>
      <c r="D2" s="128" t="s"/>
      <c r="E2" s="128" t="s"/>
      <c r="F2" s="128" t="s"/>
      <c r="G2" s="128" t="s"/>
      <c r="H2" s="128" t="s"/>
      <c r="I2" s="128" t="s"/>
    </row>
    <row customHeight="true" ht="79.5" outlineLevel="0" r="3">
      <c r="C3" s="129" t="n"/>
      <c r="D3" s="130" t="s">
        <v>287</v>
      </c>
      <c r="E3" s="130" t="s"/>
      <c r="F3" s="130" t="s"/>
      <c r="G3" s="130" t="s"/>
      <c r="H3" s="130" t="s"/>
      <c r="I3" s="130" t="s"/>
    </row>
    <row outlineLevel="0" r="4">
      <c r="C4" s="131" t="n"/>
      <c r="D4" s="131" t="n"/>
    </row>
    <row customHeight="true" ht="12.75" outlineLevel="0" r="5">
      <c r="A5" s="82" t="s">
        <v>288</v>
      </c>
      <c r="B5" s="82" t="s"/>
      <c r="C5" s="82" t="s"/>
      <c r="D5" s="82" t="s"/>
      <c r="E5" s="82" t="s"/>
      <c r="F5" s="82" t="s"/>
      <c r="G5" s="82" t="s"/>
      <c r="H5" s="82" t="s"/>
      <c r="I5" s="82" t="s"/>
    </row>
    <row customHeight="true" ht="12.75" outlineLevel="0" r="6">
      <c r="A6" s="82" t="s"/>
      <c r="B6" s="82" t="s"/>
      <c r="C6" s="82" t="s"/>
      <c r="D6" s="82" t="s"/>
      <c r="E6" s="82" t="s"/>
      <c r="F6" s="82" t="s"/>
      <c r="G6" s="82" t="s"/>
      <c r="H6" s="82" t="s"/>
      <c r="I6" s="82" t="s"/>
    </row>
    <row customHeight="true" ht="12.75" outlineLevel="0" r="7">
      <c r="A7" s="82" t="s"/>
      <c r="B7" s="82" t="s"/>
      <c r="C7" s="82" t="s"/>
      <c r="D7" s="82" t="s"/>
      <c r="E7" s="82" t="s"/>
      <c r="F7" s="82" t="s"/>
      <c r="G7" s="82" t="s"/>
      <c r="H7" s="82" t="s"/>
      <c r="I7" s="82" t="s"/>
    </row>
    <row outlineLevel="0" r="8">
      <c r="A8" s="132" t="n"/>
      <c r="B8" s="132" t="n"/>
      <c r="C8" s="132" t="n"/>
      <c r="D8" s="132" t="n"/>
      <c r="H8" s="132" t="s">
        <v>169</v>
      </c>
    </row>
    <row customFormat="true" ht="12.75" outlineLevel="0" r="9" s="85">
      <c r="A9" s="133" t="s">
        <v>5</v>
      </c>
      <c r="B9" s="133" t="s">
        <v>289</v>
      </c>
      <c r="C9" s="133" t="s">
        <v>170</v>
      </c>
      <c r="D9" s="133" t="s">
        <v>171</v>
      </c>
      <c r="E9" s="134" t="s">
        <v>172</v>
      </c>
      <c r="F9" s="133" t="s">
        <v>173</v>
      </c>
      <c r="G9" s="133" t="s">
        <v>9</v>
      </c>
      <c r="H9" s="133" t="s">
        <v>10</v>
      </c>
      <c r="I9" s="133" t="s">
        <v>11</v>
      </c>
      <c r="J9" s="135" t="n"/>
    </row>
    <row customFormat="true" ht="12.75" outlineLevel="0" r="10" s="85">
      <c r="A10" s="93" t="n">
        <v>1</v>
      </c>
      <c r="B10" s="93" t="n">
        <v>2</v>
      </c>
      <c r="C10" s="93" t="n">
        <v>3</v>
      </c>
      <c r="D10" s="136" t="n">
        <v>4</v>
      </c>
      <c r="E10" s="94" t="s">
        <v>16</v>
      </c>
      <c r="F10" s="93" t="n">
        <v>6</v>
      </c>
      <c r="G10" s="93" t="n">
        <v>7</v>
      </c>
      <c r="H10" s="93" t="n">
        <v>8</v>
      </c>
      <c r="I10" s="93" t="n">
        <v>9</v>
      </c>
    </row>
    <row customFormat="true" ht="12.75" outlineLevel="0" r="11" s="85">
      <c r="A11" s="137" t="s">
        <v>138</v>
      </c>
      <c r="B11" s="93" t="n"/>
      <c r="C11" s="93" t="n"/>
      <c r="D11" s="93" t="n"/>
      <c r="E11" s="94" t="n"/>
      <c r="F11" s="93" t="n"/>
      <c r="G11" s="138" t="n">
        <f aca="false" ca="false" dt2D="false" dtr="false" t="normal">G12</f>
        <v>35488.3</v>
      </c>
      <c r="H11" s="138" t="n">
        <f aca="false" ca="false" dt2D="false" dtr="false" t="normal">H12</f>
        <v>86035.7</v>
      </c>
      <c r="I11" s="138" t="n">
        <f aca="false" ca="false" dt2D="false" dtr="false" t="normal">I12</f>
        <v>55831.36</v>
      </c>
      <c r="J11" s="135" t="n"/>
    </row>
    <row customFormat="true" ht="12.75" outlineLevel="0" r="12" s="85">
      <c r="A12" s="137" t="s">
        <v>290</v>
      </c>
      <c r="B12" s="93" t="n">
        <v>951</v>
      </c>
      <c r="C12" s="93" t="n"/>
      <c r="D12" s="93" t="n"/>
      <c r="E12" s="94" t="n"/>
      <c r="F12" s="93" t="n"/>
      <c r="G12" s="138" t="n">
        <f aca="false" ca="false" dt2D="false" dtr="false" t="normal">SUM(G13:G49)</f>
        <v>35488.3</v>
      </c>
      <c r="H12" s="138" t="n">
        <f aca="false" ca="false" dt2D="false" dtr="false" t="normal">SUM(H13:H49)</f>
        <v>86035.7</v>
      </c>
      <c r="I12" s="138" t="n">
        <f aca="false" ca="false" dt2D="false" dtr="false" t="normal">SUM(I13:I49)</f>
        <v>55831.36</v>
      </c>
    </row>
    <row customFormat="true" ht="51" outlineLevel="0" r="13" s="85">
      <c r="A13" s="102" t="s">
        <v>179</v>
      </c>
      <c r="B13" s="139" t="n">
        <v>951</v>
      </c>
      <c r="C13" s="97" t="s">
        <v>175</v>
      </c>
      <c r="D13" s="97" t="s">
        <v>178</v>
      </c>
      <c r="E13" s="98" t="s">
        <v>180</v>
      </c>
      <c r="F13" s="97" t="s">
        <v>181</v>
      </c>
      <c r="G13" s="99" t="n">
        <v>100</v>
      </c>
      <c r="H13" s="99" t="n">
        <v>5</v>
      </c>
      <c r="I13" s="99" t="n">
        <v>100</v>
      </c>
      <c r="J13" s="135" t="n">
        <f aca="false" ca="false" dt2D="false" dtr="false" t="normal">G13-'приложение 3'!F8</f>
        <v>-35388.3</v>
      </c>
      <c r="K13" s="135" t="n">
        <f aca="false" ca="false" dt2D="false" dtr="false" t="normal">H13-'приложение 3'!G8</f>
        <v>-86030.7</v>
      </c>
      <c r="L13" s="135" t="n">
        <f aca="false" ca="false" dt2D="false" dtr="false" t="normal">I13-'приложение 3'!H8</f>
        <v>-55731.4</v>
      </c>
      <c r="M13" s="135" t="n"/>
      <c r="N13" s="135" t="n"/>
      <c r="O13" s="135" t="n"/>
      <c r="P13" s="135" t="n"/>
    </row>
    <row customFormat="true" ht="89.25" outlineLevel="0" r="14" s="85">
      <c r="A14" s="102" t="s">
        <v>184</v>
      </c>
      <c r="B14" s="139" t="n">
        <v>951</v>
      </c>
      <c r="C14" s="104" t="s">
        <v>175</v>
      </c>
      <c r="D14" s="104" t="s">
        <v>183</v>
      </c>
      <c r="E14" s="104" t="s">
        <v>185</v>
      </c>
      <c r="F14" s="104" t="s">
        <v>186</v>
      </c>
      <c r="G14" s="99" t="n">
        <v>8785.1</v>
      </c>
      <c r="H14" s="105" t="n">
        <v>9586.9</v>
      </c>
      <c r="I14" s="105" t="n">
        <f aca="false" ca="false" dt2D="false" dtr="false" t="normal">7372.56+900</f>
        <v>8272.560000000001</v>
      </c>
      <c r="K14" s="140" t="n"/>
    </row>
    <row customFormat="true" ht="89.25" outlineLevel="0" r="15" s="85">
      <c r="A15" s="102" t="s">
        <v>187</v>
      </c>
      <c r="B15" s="139" t="n">
        <v>951</v>
      </c>
      <c r="C15" s="104" t="s">
        <v>175</v>
      </c>
      <c r="D15" s="104" t="s">
        <v>183</v>
      </c>
      <c r="E15" s="104" t="s">
        <v>188</v>
      </c>
      <c r="F15" s="104" t="s">
        <v>181</v>
      </c>
      <c r="G15" s="99" t="n">
        <v>500</v>
      </c>
      <c r="H15" s="99" t="n">
        <v>0</v>
      </c>
      <c r="I15" s="99" t="n">
        <v>100</v>
      </c>
    </row>
    <row customFormat="true" customHeight="true" ht="81.75" outlineLevel="0" r="16" s="85">
      <c r="A16" s="102" t="s">
        <v>291</v>
      </c>
      <c r="B16" s="139" t="n">
        <v>951</v>
      </c>
      <c r="C16" s="104" t="s">
        <v>175</v>
      </c>
      <c r="D16" s="104" t="s">
        <v>183</v>
      </c>
      <c r="E16" s="104" t="s">
        <v>188</v>
      </c>
      <c r="F16" s="104" t="s">
        <v>189</v>
      </c>
      <c r="G16" s="99" t="n">
        <v>2.7</v>
      </c>
      <c r="H16" s="99" t="n">
        <v>2.7</v>
      </c>
      <c r="I16" s="99" t="n">
        <v>2.7</v>
      </c>
    </row>
    <row customFormat="true" customHeight="true" ht="73.5" outlineLevel="0" r="17" s="85">
      <c r="A17" s="102" t="s">
        <v>190</v>
      </c>
      <c r="B17" s="139" t="n">
        <v>951</v>
      </c>
      <c r="C17" s="104" t="s">
        <v>175</v>
      </c>
      <c r="D17" s="104" t="s">
        <v>183</v>
      </c>
      <c r="E17" s="104" t="s">
        <v>191</v>
      </c>
      <c r="F17" s="104" t="s">
        <v>181</v>
      </c>
      <c r="G17" s="99" t="n">
        <v>0.2</v>
      </c>
      <c r="H17" s="99" t="n">
        <v>0.2</v>
      </c>
      <c r="I17" s="99" t="n">
        <v>0.2</v>
      </c>
    </row>
    <row customFormat="true" customHeight="true" ht="45" outlineLevel="0" r="18" s="85">
      <c r="A18" s="102" t="s">
        <v>192</v>
      </c>
      <c r="B18" s="139" t="n">
        <v>951</v>
      </c>
      <c r="C18" s="104" t="s">
        <v>175</v>
      </c>
      <c r="D18" s="104" t="s">
        <v>183</v>
      </c>
      <c r="E18" s="104" t="s">
        <v>193</v>
      </c>
      <c r="F18" s="104" t="s">
        <v>186</v>
      </c>
      <c r="G18" s="99" t="n">
        <v>15</v>
      </c>
      <c r="H18" s="99" t="n">
        <v>15</v>
      </c>
      <c r="I18" s="99" t="n">
        <v>15</v>
      </c>
    </row>
    <row customFormat="true" customHeight="true" ht="108.75" outlineLevel="0" r="19" s="85">
      <c r="A19" s="102" t="s">
        <v>194</v>
      </c>
      <c r="B19" s="139" t="n">
        <v>951</v>
      </c>
      <c r="C19" s="104" t="s">
        <v>175</v>
      </c>
      <c r="D19" s="104" t="s">
        <v>183</v>
      </c>
      <c r="E19" s="104" t="s">
        <v>195</v>
      </c>
      <c r="F19" s="104" t="s">
        <v>196</v>
      </c>
      <c r="G19" s="99" t="n">
        <v>80.7</v>
      </c>
      <c r="H19" s="99" t="n">
        <v>81.3</v>
      </c>
      <c r="I19" s="99" t="n">
        <v>84.5</v>
      </c>
    </row>
    <row customFormat="true" customHeight="true" ht="87.75" outlineLevel="0" r="20" s="85">
      <c r="A20" s="102" t="s">
        <v>199</v>
      </c>
      <c r="B20" s="139" t="n">
        <v>951</v>
      </c>
      <c r="C20" s="104" t="s">
        <v>175</v>
      </c>
      <c r="D20" s="104" t="s">
        <v>198</v>
      </c>
      <c r="E20" s="104" t="s">
        <v>200</v>
      </c>
      <c r="F20" s="104" t="s">
        <v>196</v>
      </c>
      <c r="G20" s="99" t="n">
        <v>86.7</v>
      </c>
      <c r="H20" s="99" t="n">
        <v>86.9</v>
      </c>
      <c r="I20" s="99" t="n">
        <v>90.3</v>
      </c>
    </row>
    <row customFormat="true" customHeight="true" ht="69.75" outlineLevel="0" r="21" s="85">
      <c r="A21" s="102" t="s">
        <v>201</v>
      </c>
      <c r="B21" s="139" t="n">
        <v>951</v>
      </c>
      <c r="C21" s="104" t="s">
        <v>175</v>
      </c>
      <c r="D21" s="104" t="s">
        <v>198</v>
      </c>
      <c r="E21" s="104" t="s">
        <v>202</v>
      </c>
      <c r="F21" s="104" t="s">
        <v>196</v>
      </c>
      <c r="G21" s="99" t="n">
        <v>98.4</v>
      </c>
      <c r="H21" s="99" t="n">
        <v>97.4</v>
      </c>
      <c r="I21" s="99" t="n">
        <v>102.5</v>
      </c>
    </row>
    <row customFormat="true" customHeight="true" ht="84.75" outlineLevel="0" r="22" s="85">
      <c r="A22" s="102" t="s">
        <v>205</v>
      </c>
      <c r="B22" s="139" t="n">
        <v>951</v>
      </c>
      <c r="C22" s="104" t="s">
        <v>175</v>
      </c>
      <c r="D22" s="104" t="s">
        <v>204</v>
      </c>
      <c r="E22" s="104" t="s">
        <v>188</v>
      </c>
      <c r="F22" s="104" t="s">
        <v>181</v>
      </c>
      <c r="G22" s="99" t="n">
        <v>400</v>
      </c>
      <c r="H22" s="99" t="n">
        <v>0</v>
      </c>
      <c r="I22" s="99" t="n">
        <v>100</v>
      </c>
    </row>
    <row customFormat="true" customHeight="true" ht="103.5" outlineLevel="0" r="23" s="85">
      <c r="A23" s="102" t="s">
        <v>206</v>
      </c>
      <c r="B23" s="139" t="n">
        <v>951</v>
      </c>
      <c r="C23" s="104" t="s">
        <v>175</v>
      </c>
      <c r="D23" s="104" t="s">
        <v>204</v>
      </c>
      <c r="E23" s="104" t="s">
        <v>207</v>
      </c>
      <c r="F23" s="104" t="s">
        <v>181</v>
      </c>
      <c r="G23" s="99" t="n">
        <v>50</v>
      </c>
      <c r="H23" s="99" t="n">
        <v>0</v>
      </c>
      <c r="I23" s="99" t="n">
        <v>5</v>
      </c>
    </row>
    <row customFormat="true" customHeight="true" ht="81" outlineLevel="0" r="24" s="85">
      <c r="A24" s="102" t="s">
        <v>208</v>
      </c>
      <c r="B24" s="139" t="n">
        <v>951</v>
      </c>
      <c r="C24" s="104" t="s">
        <v>175</v>
      </c>
      <c r="D24" s="104" t="s">
        <v>204</v>
      </c>
      <c r="E24" s="104" t="s">
        <v>209</v>
      </c>
      <c r="F24" s="104" t="s">
        <v>196</v>
      </c>
      <c r="G24" s="99" t="n">
        <v>93.2</v>
      </c>
      <c r="H24" s="99" t="n">
        <v>93.8</v>
      </c>
      <c r="I24" s="99" t="n">
        <v>97.6</v>
      </c>
    </row>
    <row customFormat="true" customHeight="true" ht="101.25" outlineLevel="0" r="25" s="85">
      <c r="A25" s="102" t="s">
        <v>210</v>
      </c>
      <c r="B25" s="139" t="n">
        <v>951</v>
      </c>
      <c r="C25" s="104" t="s">
        <v>175</v>
      </c>
      <c r="D25" s="104" t="s">
        <v>204</v>
      </c>
      <c r="E25" s="104" t="s">
        <v>211</v>
      </c>
      <c r="F25" s="104" t="s">
        <v>196</v>
      </c>
      <c r="G25" s="99" t="n">
        <v>74.5</v>
      </c>
      <c r="H25" s="99" t="n">
        <v>75.1</v>
      </c>
      <c r="I25" s="99" t="n">
        <v>78.1</v>
      </c>
    </row>
    <row customFormat="true" customHeight="true" ht="38.25" outlineLevel="0" r="26" s="85">
      <c r="A26" s="102" t="s">
        <v>212</v>
      </c>
      <c r="B26" s="139" t="n">
        <v>951</v>
      </c>
      <c r="C26" s="104" t="s">
        <v>175</v>
      </c>
      <c r="D26" s="104" t="s">
        <v>204</v>
      </c>
      <c r="E26" s="104" t="s">
        <v>213</v>
      </c>
      <c r="F26" s="104" t="s">
        <v>214</v>
      </c>
      <c r="G26" s="105" t="n"/>
      <c r="H26" s="105" t="n">
        <v>520.5</v>
      </c>
      <c r="I26" s="105" t="n">
        <v>1006.8</v>
      </c>
    </row>
    <row customFormat="true" customHeight="true" ht="39" outlineLevel="0" r="27" s="85">
      <c r="A27" s="102" t="s">
        <v>292</v>
      </c>
      <c r="B27" s="139" t="n">
        <v>951</v>
      </c>
      <c r="C27" s="97" t="s">
        <v>175</v>
      </c>
      <c r="D27" s="97" t="s">
        <v>204</v>
      </c>
      <c r="E27" s="97" t="s">
        <v>180</v>
      </c>
      <c r="F27" s="97" t="s">
        <v>181</v>
      </c>
      <c r="G27" s="105" t="n">
        <v>40</v>
      </c>
      <c r="H27" s="105" t="n">
        <v>0</v>
      </c>
      <c r="I27" s="105" t="n">
        <v>0</v>
      </c>
    </row>
    <row customFormat="true" customHeight="true" ht="39" outlineLevel="0" r="28" s="85">
      <c r="A28" s="102" t="s">
        <v>216</v>
      </c>
      <c r="B28" s="139" t="n">
        <v>951</v>
      </c>
      <c r="C28" s="97" t="s">
        <v>175</v>
      </c>
      <c r="D28" s="97" t="s">
        <v>204</v>
      </c>
      <c r="E28" s="97" t="s">
        <v>180</v>
      </c>
      <c r="F28" s="97" t="s">
        <v>189</v>
      </c>
      <c r="G28" s="99" t="n">
        <f aca="false" ca="false" dt2D="false" dtr="false" t="normal">40+40</f>
        <v>80</v>
      </c>
      <c r="H28" s="99" t="n">
        <v>40</v>
      </c>
      <c r="I28" s="99" t="n">
        <v>40</v>
      </c>
    </row>
    <row customFormat="true" customHeight="true" ht="59.25" outlineLevel="0" r="29" s="85">
      <c r="A29" s="102" t="s">
        <v>220</v>
      </c>
      <c r="B29" s="139" t="n">
        <v>951</v>
      </c>
      <c r="C29" s="104" t="s">
        <v>218</v>
      </c>
      <c r="D29" s="104" t="s">
        <v>178</v>
      </c>
      <c r="E29" s="104" t="s">
        <v>221</v>
      </c>
      <c r="F29" s="104" t="s">
        <v>186</v>
      </c>
      <c r="G29" s="99" t="n">
        <v>294</v>
      </c>
      <c r="H29" s="99" t="n">
        <v>307</v>
      </c>
      <c r="I29" s="99" t="n">
        <v>317.6</v>
      </c>
    </row>
    <row customFormat="true" ht="76.5" outlineLevel="0" r="30" s="91">
      <c r="A30" s="102" t="s">
        <v>225</v>
      </c>
      <c r="B30" s="139" t="n">
        <v>951</v>
      </c>
      <c r="C30" s="104" t="s">
        <v>178</v>
      </c>
      <c r="D30" s="104" t="s">
        <v>224</v>
      </c>
      <c r="E30" s="104" t="s">
        <v>226</v>
      </c>
      <c r="F30" s="104" t="s">
        <v>181</v>
      </c>
      <c r="G30" s="99" t="n">
        <v>50</v>
      </c>
      <c r="H30" s="99" t="n">
        <v>0</v>
      </c>
      <c r="I30" s="99" t="n">
        <v>0</v>
      </c>
    </row>
    <row customFormat="true" ht="89.25" outlineLevel="0" r="31" s="91">
      <c r="A31" s="102" t="s">
        <v>227</v>
      </c>
      <c r="B31" s="139" t="n">
        <v>951</v>
      </c>
      <c r="C31" s="104" t="s">
        <v>178</v>
      </c>
      <c r="D31" s="104" t="s">
        <v>224</v>
      </c>
      <c r="E31" s="104" t="s">
        <v>293</v>
      </c>
      <c r="F31" s="104" t="s">
        <v>229</v>
      </c>
      <c r="G31" s="99" t="n">
        <v>4136.4</v>
      </c>
      <c r="H31" s="99" t="n">
        <v>0</v>
      </c>
      <c r="I31" s="99" t="n">
        <v>0</v>
      </c>
    </row>
    <row customFormat="true" customHeight="true" ht="65.25" outlineLevel="0" r="32" s="85">
      <c r="A32" s="102" t="s">
        <v>233</v>
      </c>
      <c r="B32" s="139" t="n">
        <v>951</v>
      </c>
      <c r="C32" s="104" t="s">
        <v>183</v>
      </c>
      <c r="D32" s="104" t="s">
        <v>232</v>
      </c>
      <c r="E32" s="104" t="s">
        <v>234</v>
      </c>
      <c r="F32" s="104" t="s">
        <v>181</v>
      </c>
      <c r="G32" s="99" t="n">
        <v>4000</v>
      </c>
      <c r="H32" s="99" t="n">
        <v>6693</v>
      </c>
      <c r="I32" s="99" t="n">
        <v>6693</v>
      </c>
    </row>
    <row customFormat="true" customHeight="true" ht="61.5" outlineLevel="0" r="33" s="85">
      <c r="A33" s="107" t="s">
        <v>233</v>
      </c>
      <c r="B33" s="139" t="n">
        <v>951</v>
      </c>
      <c r="C33" s="104" t="s">
        <v>183</v>
      </c>
      <c r="D33" s="104" t="s">
        <v>232</v>
      </c>
      <c r="E33" s="104" t="s">
        <v>234</v>
      </c>
      <c r="F33" s="104" t="s">
        <v>181</v>
      </c>
      <c r="G33" s="99" t="n"/>
      <c r="H33" s="99" t="n">
        <v>0</v>
      </c>
      <c r="I33" s="99" t="n">
        <v>28101.5</v>
      </c>
    </row>
    <row customFormat="true" customHeight="true" ht="75.75" outlineLevel="0" r="34" s="85">
      <c r="A34" s="107" t="s">
        <v>294</v>
      </c>
      <c r="B34" s="139" t="n">
        <v>951</v>
      </c>
      <c r="C34" s="104" t="s">
        <v>183</v>
      </c>
      <c r="D34" s="104" t="s">
        <v>237</v>
      </c>
      <c r="E34" s="104" t="s">
        <v>239</v>
      </c>
      <c r="F34" s="104" t="s">
        <v>181</v>
      </c>
      <c r="G34" s="99" t="n">
        <v>110</v>
      </c>
      <c r="H34" s="99" t="n">
        <v>0</v>
      </c>
      <c r="I34" s="99" t="n">
        <v>0</v>
      </c>
    </row>
    <row customFormat="true" customHeight="true" ht="75.75" outlineLevel="0" r="35" s="85">
      <c r="A35" s="102" t="s">
        <v>245</v>
      </c>
      <c r="B35" s="139" t="n">
        <v>951</v>
      </c>
      <c r="C35" s="104" t="s">
        <v>243</v>
      </c>
      <c r="D35" s="104" t="s">
        <v>244</v>
      </c>
      <c r="E35" s="104" t="s">
        <v>246</v>
      </c>
      <c r="F35" s="104" t="n">
        <v>410</v>
      </c>
      <c r="G35" s="99" t="n"/>
      <c r="H35" s="99" t="n">
        <v>62941.2</v>
      </c>
      <c r="I35" s="99" t="n">
        <v>0</v>
      </c>
    </row>
    <row customFormat="true" ht="51" outlineLevel="0" r="36" s="85">
      <c r="A36" s="102" t="s">
        <v>248</v>
      </c>
      <c r="B36" s="139" t="n">
        <v>951</v>
      </c>
      <c r="C36" s="104" t="s">
        <v>241</v>
      </c>
      <c r="D36" s="104" t="s">
        <v>178</v>
      </c>
      <c r="E36" s="104" t="s">
        <v>249</v>
      </c>
      <c r="F36" s="104" t="s">
        <v>181</v>
      </c>
      <c r="G36" s="99" t="n">
        <v>784.4</v>
      </c>
      <c r="H36" s="99" t="n">
        <v>99.4</v>
      </c>
      <c r="I36" s="99" t="n">
        <v>100</v>
      </c>
    </row>
    <row customFormat="true" customHeight="true" ht="72" outlineLevel="0" r="37" s="85">
      <c r="A37" s="102" t="s">
        <v>295</v>
      </c>
      <c r="B37" s="139" t="n">
        <v>951</v>
      </c>
      <c r="C37" s="104" t="s">
        <v>241</v>
      </c>
      <c r="D37" s="104" t="s">
        <v>178</v>
      </c>
      <c r="E37" s="104" t="s">
        <v>251</v>
      </c>
      <c r="F37" s="104" t="s">
        <v>181</v>
      </c>
      <c r="G37" s="99" t="n">
        <v>100</v>
      </c>
      <c r="H37" s="99" t="n">
        <v>0</v>
      </c>
      <c r="I37" s="99" t="n">
        <v>0</v>
      </c>
    </row>
    <row customFormat="true" customHeight="true" ht="56.25" outlineLevel="0" r="38" s="85">
      <c r="A38" s="102" t="s">
        <v>252</v>
      </c>
      <c r="B38" s="139" t="n">
        <v>951</v>
      </c>
      <c r="C38" s="104" t="s">
        <v>241</v>
      </c>
      <c r="D38" s="104" t="s">
        <v>178</v>
      </c>
      <c r="E38" s="104" t="s">
        <v>251</v>
      </c>
      <c r="F38" s="104" t="s">
        <v>189</v>
      </c>
      <c r="G38" s="99" t="n">
        <v>36</v>
      </c>
      <c r="H38" s="99" t="n">
        <v>36</v>
      </c>
      <c r="I38" s="99" t="n">
        <v>36</v>
      </c>
    </row>
    <row customFormat="true" customHeight="true" ht="42.75" outlineLevel="0" r="39" s="85">
      <c r="A39" s="102" t="s">
        <v>253</v>
      </c>
      <c r="B39" s="139" t="n">
        <v>951</v>
      </c>
      <c r="C39" s="104" t="s">
        <v>241</v>
      </c>
      <c r="D39" s="104" t="s">
        <v>178</v>
      </c>
      <c r="E39" s="104" t="s">
        <v>254</v>
      </c>
      <c r="F39" s="104" t="s">
        <v>181</v>
      </c>
      <c r="G39" s="99" t="n">
        <v>2550</v>
      </c>
      <c r="H39" s="99" t="n">
        <v>0</v>
      </c>
      <c r="I39" s="99" t="n">
        <v>0</v>
      </c>
    </row>
    <row customFormat="true" customHeight="true" ht="83.25" outlineLevel="0" r="40" s="85">
      <c r="A40" s="102" t="s">
        <v>255</v>
      </c>
      <c r="B40" s="139" t="n">
        <v>951</v>
      </c>
      <c r="C40" s="104" t="s">
        <v>241</v>
      </c>
      <c r="D40" s="104" t="s">
        <v>178</v>
      </c>
      <c r="E40" s="104" t="s">
        <v>256</v>
      </c>
      <c r="F40" s="104" t="s">
        <v>181</v>
      </c>
      <c r="G40" s="99" t="n">
        <v>1040</v>
      </c>
      <c r="H40" s="99" t="n">
        <v>50</v>
      </c>
      <c r="I40" s="99" t="n">
        <v>878.6</v>
      </c>
    </row>
    <row customFormat="true" customHeight="true" ht="56.25" outlineLevel="0" r="41" s="85">
      <c r="A41" s="102" t="s">
        <v>257</v>
      </c>
      <c r="B41" s="139" t="n">
        <v>951</v>
      </c>
      <c r="C41" s="104" t="s">
        <v>241</v>
      </c>
      <c r="D41" s="104" t="s">
        <v>178</v>
      </c>
      <c r="E41" s="104" t="s">
        <v>258</v>
      </c>
      <c r="F41" s="104" t="s">
        <v>181</v>
      </c>
      <c r="G41" s="99" t="n">
        <v>3200</v>
      </c>
      <c r="H41" s="99" t="n"/>
      <c r="I41" s="99" t="n">
        <v>2341.9</v>
      </c>
    </row>
    <row customFormat="true" customHeight="true" ht="56.25" outlineLevel="0" r="42" s="85">
      <c r="A42" s="102" t="s">
        <v>259</v>
      </c>
      <c r="B42" s="139" t="n">
        <v>951</v>
      </c>
      <c r="C42" s="104" t="s">
        <v>241</v>
      </c>
      <c r="D42" s="104" t="s">
        <v>178</v>
      </c>
      <c r="E42" s="104" t="s">
        <v>260</v>
      </c>
      <c r="F42" s="104" t="s">
        <v>196</v>
      </c>
      <c r="G42" s="99" t="n">
        <v>542.2</v>
      </c>
      <c r="H42" s="99" t="n">
        <v>504.3</v>
      </c>
      <c r="I42" s="99" t="n">
        <v>567.5</v>
      </c>
    </row>
    <row customFormat="true" ht="89.25" outlineLevel="0" r="43" s="85">
      <c r="A43" s="102" t="s">
        <v>187</v>
      </c>
      <c r="B43" s="139" t="n">
        <v>951</v>
      </c>
      <c r="C43" s="104" t="s">
        <v>262</v>
      </c>
      <c r="D43" s="104" t="s">
        <v>241</v>
      </c>
      <c r="E43" s="104" t="s">
        <v>188</v>
      </c>
      <c r="F43" s="104" t="s">
        <v>181</v>
      </c>
      <c r="G43" s="99" t="n">
        <v>50</v>
      </c>
      <c r="H43" s="99" t="n">
        <v>0</v>
      </c>
      <c r="I43" s="99" t="n">
        <v>0</v>
      </c>
    </row>
    <row customFormat="true" customHeight="true" ht="60.75" outlineLevel="0" r="44" s="85">
      <c r="A44" s="102" t="s">
        <v>296</v>
      </c>
      <c r="B44" s="139" t="n">
        <v>951</v>
      </c>
      <c r="C44" s="104" t="s">
        <v>262</v>
      </c>
      <c r="D44" s="104" t="s">
        <v>262</v>
      </c>
      <c r="E44" s="104" t="s">
        <v>266</v>
      </c>
      <c r="F44" s="104" t="s">
        <v>181</v>
      </c>
      <c r="G44" s="99" t="n">
        <v>20</v>
      </c>
      <c r="H44" s="99" t="n">
        <v>0</v>
      </c>
      <c r="I44" s="99" t="n">
        <v>0</v>
      </c>
    </row>
    <row customFormat="true" customHeight="true" ht="64.5" outlineLevel="0" r="45" s="85">
      <c r="A45" s="102" t="s">
        <v>270</v>
      </c>
      <c r="B45" s="139" t="n">
        <v>951</v>
      </c>
      <c r="C45" s="104" t="s">
        <v>268</v>
      </c>
      <c r="D45" s="104" t="s">
        <v>175</v>
      </c>
      <c r="E45" s="104" t="s">
        <v>271</v>
      </c>
      <c r="F45" s="104" t="s">
        <v>272</v>
      </c>
      <c r="G45" s="99" t="n">
        <f aca="false" ca="false" dt2D="false" dtr="false" t="normal">6800+396.6</f>
        <v>7196.6</v>
      </c>
      <c r="H45" s="99" t="n">
        <v>4600</v>
      </c>
      <c r="I45" s="99" t="n">
        <v>6000</v>
      </c>
    </row>
    <row customFormat="true" customHeight="true" ht="72.75" outlineLevel="0" r="46" s="85">
      <c r="A46" s="102" t="s">
        <v>273</v>
      </c>
      <c r="B46" s="139" t="n">
        <v>951</v>
      </c>
      <c r="C46" s="104" t="s">
        <v>268</v>
      </c>
      <c r="D46" s="104" t="s">
        <v>175</v>
      </c>
      <c r="E46" s="104" t="s">
        <v>274</v>
      </c>
      <c r="F46" s="104" t="s">
        <v>272</v>
      </c>
      <c r="G46" s="99" t="n">
        <v>122.2</v>
      </c>
      <c r="H46" s="99" t="n">
        <v>0</v>
      </c>
      <c r="I46" s="99" t="n">
        <v>0</v>
      </c>
    </row>
    <row customHeight="true" ht="81.75" outlineLevel="0" r="47">
      <c r="A47" s="102" t="s">
        <v>275</v>
      </c>
      <c r="B47" s="139" t="n">
        <v>951</v>
      </c>
      <c r="C47" s="104" t="s">
        <v>268</v>
      </c>
      <c r="D47" s="104" t="s">
        <v>175</v>
      </c>
      <c r="E47" s="104" t="s">
        <v>276</v>
      </c>
      <c r="F47" s="104" t="s">
        <v>181</v>
      </c>
      <c r="G47" s="99" t="n">
        <v>50</v>
      </c>
      <c r="H47" s="99" t="n">
        <v>0</v>
      </c>
      <c r="I47" s="99" t="n">
        <v>0</v>
      </c>
    </row>
    <row customHeight="true" ht="71.25" outlineLevel="0" r="48">
      <c r="A48" s="102" t="s">
        <v>279</v>
      </c>
      <c r="B48" s="139" t="n">
        <v>951</v>
      </c>
      <c r="C48" s="104" t="s">
        <v>224</v>
      </c>
      <c r="D48" s="104" t="s">
        <v>175</v>
      </c>
      <c r="E48" s="104" t="s">
        <v>280</v>
      </c>
      <c r="F48" s="104" t="s">
        <v>229</v>
      </c>
      <c r="G48" s="99" t="n">
        <v>700</v>
      </c>
      <c r="H48" s="99" t="n">
        <v>200</v>
      </c>
      <c r="I48" s="99" t="n">
        <v>700</v>
      </c>
    </row>
    <row customHeight="true" ht="102.75" outlineLevel="0" r="49">
      <c r="A49" s="102" t="s">
        <v>284</v>
      </c>
      <c r="B49" s="104" t="s">
        <v>297</v>
      </c>
      <c r="C49" s="104" t="s">
        <v>282</v>
      </c>
      <c r="D49" s="104" t="s">
        <v>175</v>
      </c>
      <c r="E49" s="104" t="s">
        <v>285</v>
      </c>
      <c r="F49" s="104" t="s">
        <v>298</v>
      </c>
      <c r="G49" s="117" t="n">
        <v>100</v>
      </c>
      <c r="H49" s="117" t="n">
        <v>0</v>
      </c>
      <c r="I49" s="99" t="n">
        <v>0</v>
      </c>
    </row>
    <row customHeight="true" ht="99" outlineLevel="0" r="50">
      <c r="B50" s="124" t="n"/>
    </row>
    <row customHeight="true" ht="75.75" outlineLevel="0" r="51">
      <c r="A51" s="118" t="n"/>
      <c r="B51" s="118" t="n"/>
      <c r="C51" s="85" t="n"/>
      <c r="D51" s="85" t="n"/>
      <c r="E51" s="85" t="n"/>
      <c r="F51" s="85" t="n"/>
      <c r="G51" s="119" t="n"/>
      <c r="H51" s="119" t="n"/>
      <c r="I51" s="119" t="n"/>
    </row>
    <row customHeight="true" ht="58.5" outlineLevel="0" r="52">
      <c r="A52" s="57" t="s">
        <v>139</v>
      </c>
      <c r="B52" s="120" t="n"/>
      <c r="C52" s="59" t="s">
        <v>140</v>
      </c>
      <c r="D52" s="59" t="s"/>
      <c r="E52" s="59" t="s"/>
      <c r="F52" s="59" t="s"/>
      <c r="G52" s="59" t="s"/>
      <c r="H52" s="59" t="s"/>
      <c r="I52" s="59" t="s"/>
    </row>
  </sheetData>
  <autoFilter ref="A12:K52"/>
  <mergeCells count="4">
    <mergeCell ref="C2:I2"/>
    <mergeCell ref="D3:I3"/>
    <mergeCell ref="A5:I7"/>
    <mergeCell ref="C52:I52"/>
  </mergeCells>
  <pageMargins bottom="0.354330688714981" footer="0.31496062874794" header="0.31496062874794" left="0.708661377429962" right="0.708661377429962" top="0.354330688714981"/>
  <pageSetup fitToHeight="4" fitToWidth="1" orientation="portrait" paperHeight="297mm" paperSize="9" paperWidth="210mm" scale="100"/>
</worksheet>
</file>

<file path=xl/worksheets/sheet5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WVP103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style="123" width="58.4861731175653"/>
    <col customWidth="true" max="2" min="2" outlineLevel="0" style="0" width="13.5261557137485"/>
    <col customWidth="true" max="3" min="3" outlineLevel="0" style="0" width="6.33918123906446"/>
    <col customWidth="true" max="4" min="4" outlineLevel="0" style="0" width="6.76307785687425"/>
    <col customWidth="true" max="5" min="5" outlineLevel="0" style="0" width="8.17349751249588"/>
    <col customWidth="true" max="6" min="6" outlineLevel="0" style="0" width="11.1330666259315"/>
    <col customWidth="true" max="8" min="7" outlineLevel="0" style="0" width="9.72264697030981"/>
    <col bestFit="true" customWidth="true" max="9" min="9" outlineLevel="0" style="0" width="9.01743714249899"/>
    <col customWidth="true" max="10" min="10" outlineLevel="0" style="0" width="11.5531096381248"/>
    <col bestFit="true" customWidth="true" max="252" min="11" outlineLevel="0" style="0" width="9.01743714249899"/>
    <col customWidth="true" max="253" min="253" outlineLevel="0" style="0" width="58.4861731175653"/>
    <col bestFit="true" customWidth="true" hidden="true" max="256" min="254" outlineLevel="0" style="0" width="9.01743714249899"/>
    <col customWidth="true" max="257" min="257" outlineLevel="0" style="0" width="13.5261557137485"/>
    <col customWidth="true" max="258" min="258" outlineLevel="0" style="0" width="6.33918123906446"/>
    <col customWidth="true" max="259" min="259" outlineLevel="0" style="0" width="6.76307785687425"/>
    <col customWidth="true" max="260" min="260" outlineLevel="0" style="0" width="8.17349751249588"/>
    <col bestFit="true" customWidth="true" hidden="true" max="261" min="261" outlineLevel="0" style="0" width="9.01743714249899"/>
    <col customWidth="true" max="262" min="262" outlineLevel="0" style="0" width="9.29875035250003"/>
    <col customWidth="true" max="264" min="263" outlineLevel="0" style="0" width="9.72264697030981"/>
    <col bestFit="true" customWidth="true" max="508" min="265" outlineLevel="0" style="0" width="9.01743714249899"/>
    <col customWidth="true" max="509" min="509" outlineLevel="0" style="0" width="58.4861731175653"/>
    <col bestFit="true" customWidth="true" hidden="true" max="512" min="510" outlineLevel="0" style="0" width="9.01743714249899"/>
    <col customWidth="true" max="513" min="513" outlineLevel="0" style="0" width="13.5261557137485"/>
    <col customWidth="true" max="514" min="514" outlineLevel="0" style="0" width="6.33918123906446"/>
    <col customWidth="true" max="515" min="515" outlineLevel="0" style="0" width="6.76307785687425"/>
    <col customWidth="true" max="516" min="516" outlineLevel="0" style="0" width="8.17349751249588"/>
    <col bestFit="true" customWidth="true" hidden="true" max="517" min="517" outlineLevel="0" style="0" width="9.01743714249899"/>
    <col customWidth="true" max="518" min="518" outlineLevel="0" style="0" width="9.29875035250003"/>
    <col customWidth="true" max="520" min="519" outlineLevel="0" style="0" width="9.72264697030981"/>
    <col bestFit="true" customWidth="true" max="764" min="521" outlineLevel="0" style="0" width="9.01743714249899"/>
    <col customWidth="true" max="765" min="765" outlineLevel="0" style="0" width="58.4861731175653"/>
    <col bestFit="true" customWidth="true" hidden="true" max="768" min="766" outlineLevel="0" style="0" width="9.01743714249899"/>
    <col customWidth="true" max="769" min="769" outlineLevel="0" style="0" width="13.5261557137485"/>
    <col customWidth="true" max="770" min="770" outlineLevel="0" style="0" width="6.33918123906446"/>
    <col customWidth="true" max="771" min="771" outlineLevel="0" style="0" width="6.76307785687425"/>
    <col customWidth="true" max="772" min="772" outlineLevel="0" style="0" width="8.17349751249588"/>
    <col bestFit="true" customWidth="true" hidden="true" max="773" min="773" outlineLevel="0" style="0" width="9.01743714249899"/>
    <col customWidth="true" max="774" min="774" outlineLevel="0" style="0" width="9.29875035250003"/>
    <col customWidth="true" max="776" min="775" outlineLevel="0" style="0" width="9.72264697030981"/>
    <col bestFit="true" customWidth="true" max="1020" min="777" outlineLevel="0" style="0" width="9.01743714249899"/>
    <col customWidth="true" max="1021" min="1021" outlineLevel="0" style="0" width="58.4861731175653"/>
    <col bestFit="true" customWidth="true" hidden="true" max="1024" min="1022" outlineLevel="0" style="0" width="9.01743714249899"/>
    <col customWidth="true" max="1025" min="1025" outlineLevel="0" style="0" width="13.5261557137485"/>
    <col customWidth="true" max="1026" min="1026" outlineLevel="0" style="0" width="6.33918123906446"/>
    <col customWidth="true" max="1027" min="1027" outlineLevel="0" style="0" width="6.76307785687425"/>
    <col customWidth="true" max="1028" min="1028" outlineLevel="0" style="0" width="8.17349751249588"/>
    <col bestFit="true" customWidth="true" hidden="true" max="1029" min="1029" outlineLevel="0" style="0" width="9.01743714249899"/>
    <col customWidth="true" max="1030" min="1030" outlineLevel="0" style="0" width="9.29875035250003"/>
    <col customWidth="true" max="1032" min="1031" outlineLevel="0" style="0" width="9.72264697030981"/>
    <col bestFit="true" customWidth="true" max="1276" min="1033" outlineLevel="0" style="0" width="9.01743714249899"/>
    <col customWidth="true" max="1277" min="1277" outlineLevel="0" style="0" width="58.4861731175653"/>
    <col bestFit="true" customWidth="true" hidden="true" max="1280" min="1278" outlineLevel="0" style="0" width="9.01743714249899"/>
    <col customWidth="true" max="1281" min="1281" outlineLevel="0" style="0" width="13.5261557137485"/>
    <col customWidth="true" max="1282" min="1282" outlineLevel="0" style="0" width="6.33918123906446"/>
    <col customWidth="true" max="1283" min="1283" outlineLevel="0" style="0" width="6.76307785687425"/>
    <col customWidth="true" max="1284" min="1284" outlineLevel="0" style="0" width="8.17349751249588"/>
    <col bestFit="true" customWidth="true" hidden="true" max="1285" min="1285" outlineLevel="0" style="0" width="9.01743714249899"/>
    <col customWidth="true" max="1286" min="1286" outlineLevel="0" style="0" width="9.29875035250003"/>
    <col customWidth="true" max="1288" min="1287" outlineLevel="0" style="0" width="9.72264697030981"/>
    <col bestFit="true" customWidth="true" max="1532" min="1289" outlineLevel="0" style="0" width="9.01743714249899"/>
    <col customWidth="true" max="1533" min="1533" outlineLevel="0" style="0" width="58.4861731175653"/>
    <col bestFit="true" customWidth="true" hidden="true" max="1536" min="1534" outlineLevel="0" style="0" width="9.01743714249899"/>
    <col customWidth="true" max="1537" min="1537" outlineLevel="0" style="0" width="13.5261557137485"/>
    <col customWidth="true" max="1538" min="1538" outlineLevel="0" style="0" width="6.33918123906446"/>
    <col customWidth="true" max="1539" min="1539" outlineLevel="0" style="0" width="6.76307785687425"/>
    <col customWidth="true" max="1540" min="1540" outlineLevel="0" style="0" width="8.17349751249588"/>
    <col bestFit="true" customWidth="true" hidden="true" max="1541" min="1541" outlineLevel="0" style="0" width="9.01743714249899"/>
    <col customWidth="true" max="1542" min="1542" outlineLevel="0" style="0" width="9.29875035250003"/>
    <col customWidth="true" max="1544" min="1543" outlineLevel="0" style="0" width="9.72264697030981"/>
    <col bestFit="true" customWidth="true" max="1788" min="1545" outlineLevel="0" style="0" width="9.01743714249899"/>
    <col customWidth="true" max="1789" min="1789" outlineLevel="0" style="0" width="58.4861731175653"/>
    <col bestFit="true" customWidth="true" hidden="true" max="1792" min="1790" outlineLevel="0" style="0" width="9.01743714249899"/>
    <col customWidth="true" max="1793" min="1793" outlineLevel="0" style="0" width="13.5261557137485"/>
    <col customWidth="true" max="1794" min="1794" outlineLevel="0" style="0" width="6.33918123906446"/>
    <col customWidth="true" max="1795" min="1795" outlineLevel="0" style="0" width="6.76307785687425"/>
    <col customWidth="true" max="1796" min="1796" outlineLevel="0" style="0" width="8.17349751249588"/>
    <col bestFit="true" customWidth="true" hidden="true" max="1797" min="1797" outlineLevel="0" style="0" width="9.01743714249899"/>
    <col customWidth="true" max="1798" min="1798" outlineLevel="0" style="0" width="9.29875035250003"/>
    <col customWidth="true" max="1800" min="1799" outlineLevel="0" style="0" width="9.72264697030981"/>
    <col bestFit="true" customWidth="true" max="2044" min="1801" outlineLevel="0" style="0" width="9.01743714249899"/>
    <col customWidth="true" max="2045" min="2045" outlineLevel="0" style="0" width="58.4861731175653"/>
    <col bestFit="true" customWidth="true" hidden="true" max="2048" min="2046" outlineLevel="0" style="0" width="9.01743714249899"/>
    <col customWidth="true" max="2049" min="2049" outlineLevel="0" style="0" width="13.5261557137485"/>
    <col customWidth="true" max="2050" min="2050" outlineLevel="0" style="0" width="6.33918123906446"/>
    <col customWidth="true" max="2051" min="2051" outlineLevel="0" style="0" width="6.76307785687425"/>
    <col customWidth="true" max="2052" min="2052" outlineLevel="0" style="0" width="8.17349751249588"/>
    <col bestFit="true" customWidth="true" hidden="true" max="2053" min="2053" outlineLevel="0" style="0" width="9.01743714249899"/>
    <col customWidth="true" max="2054" min="2054" outlineLevel="0" style="0" width="9.29875035250003"/>
    <col customWidth="true" max="2056" min="2055" outlineLevel="0" style="0" width="9.72264697030981"/>
    <col bestFit="true" customWidth="true" max="2300" min="2057" outlineLevel="0" style="0" width="9.01743714249899"/>
    <col customWidth="true" max="2301" min="2301" outlineLevel="0" style="0" width="58.4861731175653"/>
    <col bestFit="true" customWidth="true" hidden="true" max="2304" min="2302" outlineLevel="0" style="0" width="9.01743714249899"/>
    <col customWidth="true" max="2305" min="2305" outlineLevel="0" style="0" width="13.5261557137485"/>
    <col customWidth="true" max="2306" min="2306" outlineLevel="0" style="0" width="6.33918123906446"/>
    <col customWidth="true" max="2307" min="2307" outlineLevel="0" style="0" width="6.76307785687425"/>
    <col customWidth="true" max="2308" min="2308" outlineLevel="0" style="0" width="8.17349751249588"/>
    <col bestFit="true" customWidth="true" hidden="true" max="2309" min="2309" outlineLevel="0" style="0" width="9.01743714249899"/>
    <col customWidth="true" max="2310" min="2310" outlineLevel="0" style="0" width="9.29875035250003"/>
    <col customWidth="true" max="2312" min="2311" outlineLevel="0" style="0" width="9.72264697030981"/>
    <col bestFit="true" customWidth="true" max="2556" min="2313" outlineLevel="0" style="0" width="9.01743714249899"/>
    <col customWidth="true" max="2557" min="2557" outlineLevel="0" style="0" width="58.4861731175653"/>
    <col bestFit="true" customWidth="true" hidden="true" max="2560" min="2558" outlineLevel="0" style="0" width="9.01743714249899"/>
    <col customWidth="true" max="2561" min="2561" outlineLevel="0" style="0" width="13.5261557137485"/>
    <col customWidth="true" max="2562" min="2562" outlineLevel="0" style="0" width="6.33918123906446"/>
    <col customWidth="true" max="2563" min="2563" outlineLevel="0" style="0" width="6.76307785687425"/>
    <col customWidth="true" max="2564" min="2564" outlineLevel="0" style="0" width="8.17349751249588"/>
    <col bestFit="true" customWidth="true" hidden="true" max="2565" min="2565" outlineLevel="0" style="0" width="9.01743714249899"/>
    <col customWidth="true" max="2566" min="2566" outlineLevel="0" style="0" width="9.29875035250003"/>
    <col customWidth="true" max="2568" min="2567" outlineLevel="0" style="0" width="9.72264697030981"/>
    <col bestFit="true" customWidth="true" max="2812" min="2569" outlineLevel="0" style="0" width="9.01743714249899"/>
    <col customWidth="true" max="2813" min="2813" outlineLevel="0" style="0" width="58.4861731175653"/>
    <col bestFit="true" customWidth="true" hidden="true" max="2816" min="2814" outlineLevel="0" style="0" width="9.01743714249899"/>
    <col customWidth="true" max="2817" min="2817" outlineLevel="0" style="0" width="13.5261557137485"/>
    <col customWidth="true" max="2818" min="2818" outlineLevel="0" style="0" width="6.33918123906446"/>
    <col customWidth="true" max="2819" min="2819" outlineLevel="0" style="0" width="6.76307785687425"/>
    <col customWidth="true" max="2820" min="2820" outlineLevel="0" style="0" width="8.17349751249588"/>
    <col bestFit="true" customWidth="true" hidden="true" max="2821" min="2821" outlineLevel="0" style="0" width="9.01743714249899"/>
    <col customWidth="true" max="2822" min="2822" outlineLevel="0" style="0" width="9.29875035250003"/>
    <col customWidth="true" max="2824" min="2823" outlineLevel="0" style="0" width="9.72264697030981"/>
    <col bestFit="true" customWidth="true" max="3068" min="2825" outlineLevel="0" style="0" width="9.01743714249899"/>
    <col customWidth="true" max="3069" min="3069" outlineLevel="0" style="0" width="58.4861731175653"/>
    <col bestFit="true" customWidth="true" hidden="true" max="3072" min="3070" outlineLevel="0" style="0" width="9.01743714249899"/>
    <col customWidth="true" max="3073" min="3073" outlineLevel="0" style="0" width="13.5261557137485"/>
    <col customWidth="true" max="3074" min="3074" outlineLevel="0" style="0" width="6.33918123906446"/>
    <col customWidth="true" max="3075" min="3075" outlineLevel="0" style="0" width="6.76307785687425"/>
    <col customWidth="true" max="3076" min="3076" outlineLevel="0" style="0" width="8.17349751249588"/>
    <col bestFit="true" customWidth="true" hidden="true" max="3077" min="3077" outlineLevel="0" style="0" width="9.01743714249899"/>
    <col customWidth="true" max="3078" min="3078" outlineLevel="0" style="0" width="9.29875035250003"/>
    <col customWidth="true" max="3080" min="3079" outlineLevel="0" style="0" width="9.72264697030981"/>
    <col bestFit="true" customWidth="true" max="3324" min="3081" outlineLevel="0" style="0" width="9.01743714249899"/>
    <col customWidth="true" max="3325" min="3325" outlineLevel="0" style="0" width="58.4861731175653"/>
    <col bestFit="true" customWidth="true" hidden="true" max="3328" min="3326" outlineLevel="0" style="0" width="9.01743714249899"/>
    <col customWidth="true" max="3329" min="3329" outlineLevel="0" style="0" width="13.5261557137485"/>
    <col customWidth="true" max="3330" min="3330" outlineLevel="0" style="0" width="6.33918123906446"/>
    <col customWidth="true" max="3331" min="3331" outlineLevel="0" style="0" width="6.76307785687425"/>
    <col customWidth="true" max="3332" min="3332" outlineLevel="0" style="0" width="8.17349751249588"/>
    <col bestFit="true" customWidth="true" hidden="true" max="3333" min="3333" outlineLevel="0" style="0" width="9.01743714249899"/>
    <col customWidth="true" max="3334" min="3334" outlineLevel="0" style="0" width="9.29875035250003"/>
    <col customWidth="true" max="3336" min="3335" outlineLevel="0" style="0" width="9.72264697030981"/>
    <col bestFit="true" customWidth="true" max="3580" min="3337" outlineLevel="0" style="0" width="9.01743714249899"/>
    <col customWidth="true" max="3581" min="3581" outlineLevel="0" style="0" width="58.4861731175653"/>
    <col bestFit="true" customWidth="true" hidden="true" max="3584" min="3582" outlineLevel="0" style="0" width="9.01743714249899"/>
    <col customWidth="true" max="3585" min="3585" outlineLevel="0" style="0" width="13.5261557137485"/>
    <col customWidth="true" max="3586" min="3586" outlineLevel="0" style="0" width="6.33918123906446"/>
    <col customWidth="true" max="3587" min="3587" outlineLevel="0" style="0" width="6.76307785687425"/>
    <col customWidth="true" max="3588" min="3588" outlineLevel="0" style="0" width="8.17349751249588"/>
    <col bestFit="true" customWidth="true" hidden="true" max="3589" min="3589" outlineLevel="0" style="0" width="9.01743714249899"/>
    <col customWidth="true" max="3590" min="3590" outlineLevel="0" style="0" width="9.29875035250003"/>
    <col customWidth="true" max="3592" min="3591" outlineLevel="0" style="0" width="9.72264697030981"/>
    <col bestFit="true" customWidth="true" max="3836" min="3593" outlineLevel="0" style="0" width="9.01743714249899"/>
    <col customWidth="true" max="3837" min="3837" outlineLevel="0" style="0" width="58.4861731175653"/>
    <col bestFit="true" customWidth="true" hidden="true" max="3840" min="3838" outlineLevel="0" style="0" width="9.01743714249899"/>
    <col customWidth="true" max="3841" min="3841" outlineLevel="0" style="0" width="13.5261557137485"/>
    <col customWidth="true" max="3842" min="3842" outlineLevel="0" style="0" width="6.33918123906446"/>
    <col customWidth="true" max="3843" min="3843" outlineLevel="0" style="0" width="6.76307785687425"/>
    <col customWidth="true" max="3844" min="3844" outlineLevel="0" style="0" width="8.17349751249588"/>
    <col bestFit="true" customWidth="true" hidden="true" max="3845" min="3845" outlineLevel="0" style="0" width="9.01743714249899"/>
    <col customWidth="true" max="3846" min="3846" outlineLevel="0" style="0" width="9.29875035250003"/>
    <col customWidth="true" max="3848" min="3847" outlineLevel="0" style="0" width="9.72264697030981"/>
    <col bestFit="true" customWidth="true" max="4092" min="3849" outlineLevel="0" style="0" width="9.01743714249899"/>
    <col customWidth="true" max="4093" min="4093" outlineLevel="0" style="0" width="58.4861731175653"/>
    <col bestFit="true" customWidth="true" hidden="true" max="4096" min="4094" outlineLevel="0" style="0" width="9.01743714249899"/>
    <col customWidth="true" max="4097" min="4097" outlineLevel="0" style="0" width="13.5261557137485"/>
    <col customWidth="true" max="4098" min="4098" outlineLevel="0" style="0" width="6.33918123906446"/>
    <col customWidth="true" max="4099" min="4099" outlineLevel="0" style="0" width="6.76307785687425"/>
    <col customWidth="true" max="4100" min="4100" outlineLevel="0" style="0" width="8.17349751249588"/>
    <col bestFit="true" customWidth="true" hidden="true" max="4101" min="4101" outlineLevel="0" style="0" width="9.01743714249899"/>
    <col customWidth="true" max="4102" min="4102" outlineLevel="0" style="0" width="9.29875035250003"/>
    <col customWidth="true" max="4104" min="4103" outlineLevel="0" style="0" width="9.72264697030981"/>
    <col bestFit="true" customWidth="true" max="4348" min="4105" outlineLevel="0" style="0" width="9.01743714249899"/>
    <col customWidth="true" max="4349" min="4349" outlineLevel="0" style="0" width="58.4861731175653"/>
    <col bestFit="true" customWidth="true" hidden="true" max="4352" min="4350" outlineLevel="0" style="0" width="9.01743714249899"/>
    <col customWidth="true" max="4353" min="4353" outlineLevel="0" style="0" width="13.5261557137485"/>
    <col customWidth="true" max="4354" min="4354" outlineLevel="0" style="0" width="6.33918123906446"/>
    <col customWidth="true" max="4355" min="4355" outlineLevel="0" style="0" width="6.76307785687425"/>
    <col customWidth="true" max="4356" min="4356" outlineLevel="0" style="0" width="8.17349751249588"/>
    <col bestFit="true" customWidth="true" hidden="true" max="4357" min="4357" outlineLevel="0" style="0" width="9.01743714249899"/>
    <col customWidth="true" max="4358" min="4358" outlineLevel="0" style="0" width="9.29875035250003"/>
    <col customWidth="true" max="4360" min="4359" outlineLevel="0" style="0" width="9.72264697030981"/>
    <col bestFit="true" customWidth="true" max="4604" min="4361" outlineLevel="0" style="0" width="9.01743714249899"/>
    <col customWidth="true" max="4605" min="4605" outlineLevel="0" style="0" width="58.4861731175653"/>
    <col bestFit="true" customWidth="true" hidden="true" max="4608" min="4606" outlineLevel="0" style="0" width="9.01743714249899"/>
    <col customWidth="true" max="4609" min="4609" outlineLevel="0" style="0" width="13.5261557137485"/>
    <col customWidth="true" max="4610" min="4610" outlineLevel="0" style="0" width="6.33918123906446"/>
    <col customWidth="true" max="4611" min="4611" outlineLevel="0" style="0" width="6.76307785687425"/>
    <col customWidth="true" max="4612" min="4612" outlineLevel="0" style="0" width="8.17349751249588"/>
    <col bestFit="true" customWidth="true" hidden="true" max="4613" min="4613" outlineLevel="0" style="0" width="9.01743714249899"/>
    <col customWidth="true" max="4614" min="4614" outlineLevel="0" style="0" width="9.29875035250003"/>
    <col customWidth="true" max="4616" min="4615" outlineLevel="0" style="0" width="9.72264697030981"/>
    <col bestFit="true" customWidth="true" max="4860" min="4617" outlineLevel="0" style="0" width="9.01743714249899"/>
    <col customWidth="true" max="4861" min="4861" outlineLevel="0" style="0" width="58.4861731175653"/>
    <col bestFit="true" customWidth="true" hidden="true" max="4864" min="4862" outlineLevel="0" style="0" width="9.01743714249899"/>
    <col customWidth="true" max="4865" min="4865" outlineLevel="0" style="0" width="13.5261557137485"/>
    <col customWidth="true" max="4866" min="4866" outlineLevel="0" style="0" width="6.33918123906446"/>
    <col customWidth="true" max="4867" min="4867" outlineLevel="0" style="0" width="6.76307785687425"/>
    <col customWidth="true" max="4868" min="4868" outlineLevel="0" style="0" width="8.17349751249588"/>
    <col bestFit="true" customWidth="true" hidden="true" max="4869" min="4869" outlineLevel="0" style="0" width="9.01743714249899"/>
    <col customWidth="true" max="4870" min="4870" outlineLevel="0" style="0" width="9.29875035250003"/>
    <col customWidth="true" max="4872" min="4871" outlineLevel="0" style="0" width="9.72264697030981"/>
    <col bestFit="true" customWidth="true" max="5116" min="4873" outlineLevel="0" style="0" width="9.01743714249899"/>
    <col customWidth="true" max="5117" min="5117" outlineLevel="0" style="0" width="58.4861731175653"/>
    <col bestFit="true" customWidth="true" hidden="true" max="5120" min="5118" outlineLevel="0" style="0" width="9.01743714249899"/>
    <col customWidth="true" max="5121" min="5121" outlineLevel="0" style="0" width="13.5261557137485"/>
    <col customWidth="true" max="5122" min="5122" outlineLevel="0" style="0" width="6.33918123906446"/>
    <col customWidth="true" max="5123" min="5123" outlineLevel="0" style="0" width="6.76307785687425"/>
    <col customWidth="true" max="5124" min="5124" outlineLevel="0" style="0" width="8.17349751249588"/>
    <col bestFit="true" customWidth="true" hidden="true" max="5125" min="5125" outlineLevel="0" style="0" width="9.01743714249899"/>
    <col customWidth="true" max="5126" min="5126" outlineLevel="0" style="0" width="9.29875035250003"/>
    <col customWidth="true" max="5128" min="5127" outlineLevel="0" style="0" width="9.72264697030981"/>
    <col bestFit="true" customWidth="true" max="5372" min="5129" outlineLevel="0" style="0" width="9.01743714249899"/>
    <col customWidth="true" max="5373" min="5373" outlineLevel="0" style="0" width="58.4861731175653"/>
    <col bestFit="true" customWidth="true" hidden="true" max="5376" min="5374" outlineLevel="0" style="0" width="9.01743714249899"/>
    <col customWidth="true" max="5377" min="5377" outlineLevel="0" style="0" width="13.5261557137485"/>
    <col customWidth="true" max="5378" min="5378" outlineLevel="0" style="0" width="6.33918123906446"/>
    <col customWidth="true" max="5379" min="5379" outlineLevel="0" style="0" width="6.76307785687425"/>
    <col customWidth="true" max="5380" min="5380" outlineLevel="0" style="0" width="8.17349751249588"/>
    <col bestFit="true" customWidth="true" hidden="true" max="5381" min="5381" outlineLevel="0" style="0" width="9.01743714249899"/>
    <col customWidth="true" max="5382" min="5382" outlineLevel="0" style="0" width="9.29875035250003"/>
    <col customWidth="true" max="5384" min="5383" outlineLevel="0" style="0" width="9.72264697030981"/>
    <col bestFit="true" customWidth="true" max="5628" min="5385" outlineLevel="0" style="0" width="9.01743714249899"/>
    <col customWidth="true" max="5629" min="5629" outlineLevel="0" style="0" width="58.4861731175653"/>
    <col bestFit="true" customWidth="true" hidden="true" max="5632" min="5630" outlineLevel="0" style="0" width="9.01743714249899"/>
    <col customWidth="true" max="5633" min="5633" outlineLevel="0" style="0" width="13.5261557137485"/>
    <col customWidth="true" max="5634" min="5634" outlineLevel="0" style="0" width="6.33918123906446"/>
    <col customWidth="true" max="5635" min="5635" outlineLevel="0" style="0" width="6.76307785687425"/>
    <col customWidth="true" max="5636" min="5636" outlineLevel="0" style="0" width="8.17349751249588"/>
    <col bestFit="true" customWidth="true" hidden="true" max="5637" min="5637" outlineLevel="0" style="0" width="9.01743714249899"/>
    <col customWidth="true" max="5638" min="5638" outlineLevel="0" style="0" width="9.29875035250003"/>
    <col customWidth="true" max="5640" min="5639" outlineLevel="0" style="0" width="9.72264697030981"/>
    <col bestFit="true" customWidth="true" max="5884" min="5641" outlineLevel="0" style="0" width="9.01743714249899"/>
    <col customWidth="true" max="5885" min="5885" outlineLevel="0" style="0" width="58.4861731175653"/>
    <col bestFit="true" customWidth="true" hidden="true" max="5888" min="5886" outlineLevel="0" style="0" width="9.01743714249899"/>
    <col customWidth="true" max="5889" min="5889" outlineLevel="0" style="0" width="13.5261557137485"/>
    <col customWidth="true" max="5890" min="5890" outlineLevel="0" style="0" width="6.33918123906446"/>
    <col customWidth="true" max="5891" min="5891" outlineLevel="0" style="0" width="6.76307785687425"/>
    <col customWidth="true" max="5892" min="5892" outlineLevel="0" style="0" width="8.17349751249588"/>
    <col bestFit="true" customWidth="true" hidden="true" max="5893" min="5893" outlineLevel="0" style="0" width="9.01743714249899"/>
    <col customWidth="true" max="5894" min="5894" outlineLevel="0" style="0" width="9.29875035250003"/>
    <col customWidth="true" max="5896" min="5895" outlineLevel="0" style="0" width="9.72264697030981"/>
    <col bestFit="true" customWidth="true" max="6140" min="5897" outlineLevel="0" style="0" width="9.01743714249899"/>
    <col customWidth="true" max="6141" min="6141" outlineLevel="0" style="0" width="58.4861731175653"/>
    <col bestFit="true" customWidth="true" hidden="true" max="6144" min="6142" outlineLevel="0" style="0" width="9.01743714249899"/>
    <col customWidth="true" max="6145" min="6145" outlineLevel="0" style="0" width="13.5261557137485"/>
    <col customWidth="true" max="6146" min="6146" outlineLevel="0" style="0" width="6.33918123906446"/>
    <col customWidth="true" max="6147" min="6147" outlineLevel="0" style="0" width="6.76307785687425"/>
    <col customWidth="true" max="6148" min="6148" outlineLevel="0" style="0" width="8.17349751249588"/>
    <col bestFit="true" customWidth="true" hidden="true" max="6149" min="6149" outlineLevel="0" style="0" width="9.01743714249899"/>
    <col customWidth="true" max="6150" min="6150" outlineLevel="0" style="0" width="9.29875035250003"/>
    <col customWidth="true" max="6152" min="6151" outlineLevel="0" style="0" width="9.72264697030981"/>
    <col bestFit="true" customWidth="true" max="6396" min="6153" outlineLevel="0" style="0" width="9.01743714249899"/>
    <col customWidth="true" max="6397" min="6397" outlineLevel="0" style="0" width="58.4861731175653"/>
    <col bestFit="true" customWidth="true" hidden="true" max="6400" min="6398" outlineLevel="0" style="0" width="9.01743714249899"/>
    <col customWidth="true" max="6401" min="6401" outlineLevel="0" style="0" width="13.5261557137485"/>
    <col customWidth="true" max="6402" min="6402" outlineLevel="0" style="0" width="6.33918123906446"/>
    <col customWidth="true" max="6403" min="6403" outlineLevel="0" style="0" width="6.76307785687425"/>
    <col customWidth="true" max="6404" min="6404" outlineLevel="0" style="0" width="8.17349751249588"/>
    <col bestFit="true" customWidth="true" hidden="true" max="6405" min="6405" outlineLevel="0" style="0" width="9.01743714249899"/>
    <col customWidth="true" max="6406" min="6406" outlineLevel="0" style="0" width="9.29875035250003"/>
    <col customWidth="true" max="6408" min="6407" outlineLevel="0" style="0" width="9.72264697030981"/>
    <col bestFit="true" customWidth="true" max="6652" min="6409" outlineLevel="0" style="0" width="9.01743714249899"/>
    <col customWidth="true" max="6653" min="6653" outlineLevel="0" style="0" width="58.4861731175653"/>
    <col bestFit="true" customWidth="true" hidden="true" max="6656" min="6654" outlineLevel="0" style="0" width="9.01743714249899"/>
    <col customWidth="true" max="6657" min="6657" outlineLevel="0" style="0" width="13.5261557137485"/>
    <col customWidth="true" max="6658" min="6658" outlineLevel="0" style="0" width="6.33918123906446"/>
    <col customWidth="true" max="6659" min="6659" outlineLevel="0" style="0" width="6.76307785687425"/>
    <col customWidth="true" max="6660" min="6660" outlineLevel="0" style="0" width="8.17349751249588"/>
    <col bestFit="true" customWidth="true" hidden="true" max="6661" min="6661" outlineLevel="0" style="0" width="9.01743714249899"/>
    <col customWidth="true" max="6662" min="6662" outlineLevel="0" style="0" width="9.29875035250003"/>
    <col customWidth="true" max="6664" min="6663" outlineLevel="0" style="0" width="9.72264697030981"/>
    <col bestFit="true" customWidth="true" max="6908" min="6665" outlineLevel="0" style="0" width="9.01743714249899"/>
    <col customWidth="true" max="6909" min="6909" outlineLevel="0" style="0" width="58.4861731175653"/>
    <col bestFit="true" customWidth="true" hidden="true" max="6912" min="6910" outlineLevel="0" style="0" width="9.01743714249899"/>
    <col customWidth="true" max="6913" min="6913" outlineLevel="0" style="0" width="13.5261557137485"/>
    <col customWidth="true" max="6914" min="6914" outlineLevel="0" style="0" width="6.33918123906446"/>
    <col customWidth="true" max="6915" min="6915" outlineLevel="0" style="0" width="6.76307785687425"/>
    <col customWidth="true" max="6916" min="6916" outlineLevel="0" style="0" width="8.17349751249588"/>
    <col bestFit="true" customWidth="true" hidden="true" max="6917" min="6917" outlineLevel="0" style="0" width="9.01743714249899"/>
    <col customWidth="true" max="6918" min="6918" outlineLevel="0" style="0" width="9.29875035250003"/>
    <col customWidth="true" max="6920" min="6919" outlineLevel="0" style="0" width="9.72264697030981"/>
    <col bestFit="true" customWidth="true" max="7164" min="6921" outlineLevel="0" style="0" width="9.01743714249899"/>
    <col customWidth="true" max="7165" min="7165" outlineLevel="0" style="0" width="58.4861731175653"/>
    <col bestFit="true" customWidth="true" hidden="true" max="7168" min="7166" outlineLevel="0" style="0" width="9.01743714249899"/>
    <col customWidth="true" max="7169" min="7169" outlineLevel="0" style="0" width="13.5261557137485"/>
    <col customWidth="true" max="7170" min="7170" outlineLevel="0" style="0" width="6.33918123906446"/>
    <col customWidth="true" max="7171" min="7171" outlineLevel="0" style="0" width="6.76307785687425"/>
    <col customWidth="true" max="7172" min="7172" outlineLevel="0" style="0" width="8.17349751249588"/>
    <col bestFit="true" customWidth="true" hidden="true" max="7173" min="7173" outlineLevel="0" style="0" width="9.01743714249899"/>
    <col customWidth="true" max="7174" min="7174" outlineLevel="0" style="0" width="9.29875035250003"/>
    <col customWidth="true" max="7176" min="7175" outlineLevel="0" style="0" width="9.72264697030981"/>
    <col bestFit="true" customWidth="true" max="7420" min="7177" outlineLevel="0" style="0" width="9.01743714249899"/>
    <col customWidth="true" max="7421" min="7421" outlineLevel="0" style="0" width="58.4861731175653"/>
    <col bestFit="true" customWidth="true" hidden="true" max="7424" min="7422" outlineLevel="0" style="0" width="9.01743714249899"/>
    <col customWidth="true" max="7425" min="7425" outlineLevel="0" style="0" width="13.5261557137485"/>
    <col customWidth="true" max="7426" min="7426" outlineLevel="0" style="0" width="6.33918123906446"/>
    <col customWidth="true" max="7427" min="7427" outlineLevel="0" style="0" width="6.76307785687425"/>
    <col customWidth="true" max="7428" min="7428" outlineLevel="0" style="0" width="8.17349751249588"/>
    <col bestFit="true" customWidth="true" hidden="true" max="7429" min="7429" outlineLevel="0" style="0" width="9.01743714249899"/>
    <col customWidth="true" max="7430" min="7430" outlineLevel="0" style="0" width="9.29875035250003"/>
    <col customWidth="true" max="7432" min="7431" outlineLevel="0" style="0" width="9.72264697030981"/>
    <col bestFit="true" customWidth="true" max="7676" min="7433" outlineLevel="0" style="0" width="9.01743714249899"/>
    <col customWidth="true" max="7677" min="7677" outlineLevel="0" style="0" width="58.4861731175653"/>
    <col bestFit="true" customWidth="true" hidden="true" max="7680" min="7678" outlineLevel="0" style="0" width="9.01743714249899"/>
    <col customWidth="true" max="7681" min="7681" outlineLevel="0" style="0" width="13.5261557137485"/>
    <col customWidth="true" max="7682" min="7682" outlineLevel="0" style="0" width="6.33918123906446"/>
    <col customWidth="true" max="7683" min="7683" outlineLevel="0" style="0" width="6.76307785687425"/>
    <col customWidth="true" max="7684" min="7684" outlineLevel="0" style="0" width="8.17349751249588"/>
    <col bestFit="true" customWidth="true" hidden="true" max="7685" min="7685" outlineLevel="0" style="0" width="9.01743714249899"/>
    <col customWidth="true" max="7686" min="7686" outlineLevel="0" style="0" width="9.29875035250003"/>
    <col customWidth="true" max="7688" min="7687" outlineLevel="0" style="0" width="9.72264697030981"/>
    <col bestFit="true" customWidth="true" max="7932" min="7689" outlineLevel="0" style="0" width="9.01743714249899"/>
    <col customWidth="true" max="7933" min="7933" outlineLevel="0" style="0" width="58.4861731175653"/>
    <col bestFit="true" customWidth="true" hidden="true" max="7936" min="7934" outlineLevel="0" style="0" width="9.01743714249899"/>
    <col customWidth="true" max="7937" min="7937" outlineLevel="0" style="0" width="13.5261557137485"/>
    <col customWidth="true" max="7938" min="7938" outlineLevel="0" style="0" width="6.33918123906446"/>
    <col customWidth="true" max="7939" min="7939" outlineLevel="0" style="0" width="6.76307785687425"/>
    <col customWidth="true" max="7940" min="7940" outlineLevel="0" style="0" width="8.17349751249588"/>
    <col bestFit="true" customWidth="true" hidden="true" max="7941" min="7941" outlineLevel="0" style="0" width="9.01743714249899"/>
    <col customWidth="true" max="7942" min="7942" outlineLevel="0" style="0" width="9.29875035250003"/>
    <col customWidth="true" max="7944" min="7943" outlineLevel="0" style="0" width="9.72264697030981"/>
    <col bestFit="true" customWidth="true" max="8188" min="7945" outlineLevel="0" style="0" width="9.01743714249899"/>
    <col customWidth="true" max="8189" min="8189" outlineLevel="0" style="0" width="58.4861731175653"/>
    <col bestFit="true" customWidth="true" hidden="true" max="8192" min="8190" outlineLevel="0" style="0" width="9.01743714249899"/>
    <col customWidth="true" max="8193" min="8193" outlineLevel="0" style="0" width="13.5261557137485"/>
    <col customWidth="true" max="8194" min="8194" outlineLevel="0" style="0" width="6.33918123906446"/>
    <col customWidth="true" max="8195" min="8195" outlineLevel="0" style="0" width="6.76307785687425"/>
    <col customWidth="true" max="8196" min="8196" outlineLevel="0" style="0" width="8.17349751249588"/>
    <col bestFit="true" customWidth="true" hidden="true" max="8197" min="8197" outlineLevel="0" style="0" width="9.01743714249899"/>
    <col customWidth="true" max="8198" min="8198" outlineLevel="0" style="0" width="9.29875035250003"/>
    <col customWidth="true" max="8200" min="8199" outlineLevel="0" style="0" width="9.72264697030981"/>
    <col bestFit="true" customWidth="true" max="8444" min="8201" outlineLevel="0" style="0" width="9.01743714249899"/>
    <col customWidth="true" max="8445" min="8445" outlineLevel="0" style="0" width="58.4861731175653"/>
    <col bestFit="true" customWidth="true" hidden="true" max="8448" min="8446" outlineLevel="0" style="0" width="9.01743714249899"/>
    <col customWidth="true" max="8449" min="8449" outlineLevel="0" style="0" width="13.5261557137485"/>
    <col customWidth="true" max="8450" min="8450" outlineLevel="0" style="0" width="6.33918123906446"/>
    <col customWidth="true" max="8451" min="8451" outlineLevel="0" style="0" width="6.76307785687425"/>
    <col customWidth="true" max="8452" min="8452" outlineLevel="0" style="0" width="8.17349751249588"/>
    <col bestFit="true" customWidth="true" hidden="true" max="8453" min="8453" outlineLevel="0" style="0" width="9.01743714249899"/>
    <col customWidth="true" max="8454" min="8454" outlineLevel="0" style="0" width="9.29875035250003"/>
    <col customWidth="true" max="8456" min="8455" outlineLevel="0" style="0" width="9.72264697030981"/>
    <col bestFit="true" customWidth="true" max="8700" min="8457" outlineLevel="0" style="0" width="9.01743714249899"/>
    <col customWidth="true" max="8701" min="8701" outlineLevel="0" style="0" width="58.4861731175653"/>
    <col bestFit="true" customWidth="true" hidden="true" max="8704" min="8702" outlineLevel="0" style="0" width="9.01743714249899"/>
    <col customWidth="true" max="8705" min="8705" outlineLevel="0" style="0" width="13.5261557137485"/>
    <col customWidth="true" max="8706" min="8706" outlineLevel="0" style="0" width="6.33918123906446"/>
    <col customWidth="true" max="8707" min="8707" outlineLevel="0" style="0" width="6.76307785687425"/>
    <col customWidth="true" max="8708" min="8708" outlineLevel="0" style="0" width="8.17349751249588"/>
    <col bestFit="true" customWidth="true" hidden="true" max="8709" min="8709" outlineLevel="0" style="0" width="9.01743714249899"/>
    <col customWidth="true" max="8710" min="8710" outlineLevel="0" style="0" width="9.29875035250003"/>
    <col customWidth="true" max="8712" min="8711" outlineLevel="0" style="0" width="9.72264697030981"/>
    <col bestFit="true" customWidth="true" max="8956" min="8713" outlineLevel="0" style="0" width="9.01743714249899"/>
    <col customWidth="true" max="8957" min="8957" outlineLevel="0" style="0" width="58.4861731175653"/>
    <col bestFit="true" customWidth="true" hidden="true" max="8960" min="8958" outlineLevel="0" style="0" width="9.01743714249899"/>
    <col customWidth="true" max="8961" min="8961" outlineLevel="0" style="0" width="13.5261557137485"/>
    <col customWidth="true" max="8962" min="8962" outlineLevel="0" style="0" width="6.33918123906446"/>
    <col customWidth="true" max="8963" min="8963" outlineLevel="0" style="0" width="6.76307785687425"/>
    <col customWidth="true" max="8964" min="8964" outlineLevel="0" style="0" width="8.17349751249588"/>
    <col bestFit="true" customWidth="true" hidden="true" max="8965" min="8965" outlineLevel="0" style="0" width="9.01743714249899"/>
    <col customWidth="true" max="8966" min="8966" outlineLevel="0" style="0" width="9.29875035250003"/>
    <col customWidth="true" max="8968" min="8967" outlineLevel="0" style="0" width="9.72264697030981"/>
    <col bestFit="true" customWidth="true" max="9212" min="8969" outlineLevel="0" style="0" width="9.01743714249899"/>
    <col customWidth="true" max="9213" min="9213" outlineLevel="0" style="0" width="58.4861731175653"/>
    <col bestFit="true" customWidth="true" hidden="true" max="9216" min="9214" outlineLevel="0" style="0" width="9.01743714249899"/>
    <col customWidth="true" max="9217" min="9217" outlineLevel="0" style="0" width="13.5261557137485"/>
    <col customWidth="true" max="9218" min="9218" outlineLevel="0" style="0" width="6.33918123906446"/>
    <col customWidth="true" max="9219" min="9219" outlineLevel="0" style="0" width="6.76307785687425"/>
    <col customWidth="true" max="9220" min="9220" outlineLevel="0" style="0" width="8.17349751249588"/>
    <col bestFit="true" customWidth="true" hidden="true" max="9221" min="9221" outlineLevel="0" style="0" width="9.01743714249899"/>
    <col customWidth="true" max="9222" min="9222" outlineLevel="0" style="0" width="9.29875035250003"/>
    <col customWidth="true" max="9224" min="9223" outlineLevel="0" style="0" width="9.72264697030981"/>
    <col bestFit="true" customWidth="true" max="9468" min="9225" outlineLevel="0" style="0" width="9.01743714249899"/>
    <col customWidth="true" max="9469" min="9469" outlineLevel="0" style="0" width="58.4861731175653"/>
    <col bestFit="true" customWidth="true" hidden="true" max="9472" min="9470" outlineLevel="0" style="0" width="9.01743714249899"/>
    <col customWidth="true" max="9473" min="9473" outlineLevel="0" style="0" width="13.5261557137485"/>
    <col customWidth="true" max="9474" min="9474" outlineLevel="0" style="0" width="6.33918123906446"/>
    <col customWidth="true" max="9475" min="9475" outlineLevel="0" style="0" width="6.76307785687425"/>
    <col customWidth="true" max="9476" min="9476" outlineLevel="0" style="0" width="8.17349751249588"/>
    <col bestFit="true" customWidth="true" hidden="true" max="9477" min="9477" outlineLevel="0" style="0" width="9.01743714249899"/>
    <col customWidth="true" max="9478" min="9478" outlineLevel="0" style="0" width="9.29875035250003"/>
    <col customWidth="true" max="9480" min="9479" outlineLevel="0" style="0" width="9.72264697030981"/>
    <col bestFit="true" customWidth="true" max="9724" min="9481" outlineLevel="0" style="0" width="9.01743714249899"/>
    <col customWidth="true" max="9725" min="9725" outlineLevel="0" style="0" width="58.4861731175653"/>
    <col bestFit="true" customWidth="true" hidden="true" max="9728" min="9726" outlineLevel="0" style="0" width="9.01743714249899"/>
    <col customWidth="true" max="9729" min="9729" outlineLevel="0" style="0" width="13.5261557137485"/>
    <col customWidth="true" max="9730" min="9730" outlineLevel="0" style="0" width="6.33918123906446"/>
    <col customWidth="true" max="9731" min="9731" outlineLevel="0" style="0" width="6.76307785687425"/>
    <col customWidth="true" max="9732" min="9732" outlineLevel="0" style="0" width="8.17349751249588"/>
    <col bestFit="true" customWidth="true" hidden="true" max="9733" min="9733" outlineLevel="0" style="0" width="9.01743714249899"/>
    <col customWidth="true" max="9734" min="9734" outlineLevel="0" style="0" width="9.29875035250003"/>
    <col customWidth="true" max="9736" min="9735" outlineLevel="0" style="0" width="9.72264697030981"/>
    <col bestFit="true" customWidth="true" max="9980" min="9737" outlineLevel="0" style="0" width="9.01743714249899"/>
    <col customWidth="true" max="9981" min="9981" outlineLevel="0" style="0" width="58.4861731175653"/>
    <col bestFit="true" customWidth="true" hidden="true" max="9984" min="9982" outlineLevel="0" style="0" width="9.01743714249899"/>
    <col customWidth="true" max="9985" min="9985" outlineLevel="0" style="0" width="13.5261557137485"/>
    <col customWidth="true" max="9986" min="9986" outlineLevel="0" style="0" width="6.33918123906446"/>
    <col customWidth="true" max="9987" min="9987" outlineLevel="0" style="0" width="6.76307785687425"/>
    <col customWidth="true" max="9988" min="9988" outlineLevel="0" style="0" width="8.17349751249588"/>
    <col bestFit="true" customWidth="true" hidden="true" max="9989" min="9989" outlineLevel="0" style="0" width="9.01743714249899"/>
    <col customWidth="true" max="9990" min="9990" outlineLevel="0" style="0" width="9.29875035250003"/>
    <col customWidth="true" max="9992" min="9991" outlineLevel="0" style="0" width="9.72264697030981"/>
    <col bestFit="true" customWidth="true" max="10236" min="9993" outlineLevel="0" style="0" width="9.01743714249899"/>
    <col customWidth="true" max="10237" min="10237" outlineLevel="0" style="0" width="58.4861731175653"/>
    <col bestFit="true" customWidth="true" hidden="true" max="10240" min="10238" outlineLevel="0" style="0" width="9.01743714249899"/>
    <col customWidth="true" max="10241" min="10241" outlineLevel="0" style="0" width="13.5261557137485"/>
    <col customWidth="true" max="10242" min="10242" outlineLevel="0" style="0" width="6.33918123906446"/>
    <col customWidth="true" max="10243" min="10243" outlineLevel="0" style="0" width="6.76307785687425"/>
    <col customWidth="true" max="10244" min="10244" outlineLevel="0" style="0" width="8.17349751249588"/>
    <col bestFit="true" customWidth="true" hidden="true" max="10245" min="10245" outlineLevel="0" style="0" width="9.01743714249899"/>
    <col customWidth="true" max="10246" min="10246" outlineLevel="0" style="0" width="9.29875035250003"/>
    <col customWidth="true" max="10248" min="10247" outlineLevel="0" style="0" width="9.72264697030981"/>
    <col bestFit="true" customWidth="true" max="10492" min="10249" outlineLevel="0" style="0" width="9.01743714249899"/>
    <col customWidth="true" max="10493" min="10493" outlineLevel="0" style="0" width="58.4861731175653"/>
    <col bestFit="true" customWidth="true" hidden="true" max="10496" min="10494" outlineLevel="0" style="0" width="9.01743714249899"/>
    <col customWidth="true" max="10497" min="10497" outlineLevel="0" style="0" width="13.5261557137485"/>
    <col customWidth="true" max="10498" min="10498" outlineLevel="0" style="0" width="6.33918123906446"/>
    <col customWidth="true" max="10499" min="10499" outlineLevel="0" style="0" width="6.76307785687425"/>
    <col customWidth="true" max="10500" min="10500" outlineLevel="0" style="0" width="8.17349751249588"/>
    <col bestFit="true" customWidth="true" hidden="true" max="10501" min="10501" outlineLevel="0" style="0" width="9.01743714249899"/>
    <col customWidth="true" max="10502" min="10502" outlineLevel="0" style="0" width="9.29875035250003"/>
    <col customWidth="true" max="10504" min="10503" outlineLevel="0" style="0" width="9.72264697030981"/>
    <col bestFit="true" customWidth="true" max="10748" min="10505" outlineLevel="0" style="0" width="9.01743714249899"/>
    <col customWidth="true" max="10749" min="10749" outlineLevel="0" style="0" width="58.4861731175653"/>
    <col bestFit="true" customWidth="true" hidden="true" max="10752" min="10750" outlineLevel="0" style="0" width="9.01743714249899"/>
    <col customWidth="true" max="10753" min="10753" outlineLevel="0" style="0" width="13.5261557137485"/>
    <col customWidth="true" max="10754" min="10754" outlineLevel="0" style="0" width="6.33918123906446"/>
    <col customWidth="true" max="10755" min="10755" outlineLevel="0" style="0" width="6.76307785687425"/>
    <col customWidth="true" max="10756" min="10756" outlineLevel="0" style="0" width="8.17349751249588"/>
    <col bestFit="true" customWidth="true" hidden="true" max="10757" min="10757" outlineLevel="0" style="0" width="9.01743714249899"/>
    <col customWidth="true" max="10758" min="10758" outlineLevel="0" style="0" width="9.29875035250003"/>
    <col customWidth="true" max="10760" min="10759" outlineLevel="0" style="0" width="9.72264697030981"/>
    <col bestFit="true" customWidth="true" max="11004" min="10761" outlineLevel="0" style="0" width="9.01743714249899"/>
    <col customWidth="true" max="11005" min="11005" outlineLevel="0" style="0" width="58.4861731175653"/>
    <col bestFit="true" customWidth="true" hidden="true" max="11008" min="11006" outlineLevel="0" style="0" width="9.01743714249899"/>
    <col customWidth="true" max="11009" min="11009" outlineLevel="0" style="0" width="13.5261557137485"/>
    <col customWidth="true" max="11010" min="11010" outlineLevel="0" style="0" width="6.33918123906446"/>
    <col customWidth="true" max="11011" min="11011" outlineLevel="0" style="0" width="6.76307785687425"/>
    <col customWidth="true" max="11012" min="11012" outlineLevel="0" style="0" width="8.17349751249588"/>
    <col bestFit="true" customWidth="true" hidden="true" max="11013" min="11013" outlineLevel="0" style="0" width="9.01743714249899"/>
    <col customWidth="true" max="11014" min="11014" outlineLevel="0" style="0" width="9.29875035250003"/>
    <col customWidth="true" max="11016" min="11015" outlineLevel="0" style="0" width="9.72264697030981"/>
    <col bestFit="true" customWidth="true" max="11260" min="11017" outlineLevel="0" style="0" width="9.01743714249899"/>
    <col customWidth="true" max="11261" min="11261" outlineLevel="0" style="0" width="58.4861731175653"/>
    <col bestFit="true" customWidth="true" hidden="true" max="11264" min="11262" outlineLevel="0" style="0" width="9.01743714249899"/>
    <col customWidth="true" max="11265" min="11265" outlineLevel="0" style="0" width="13.5261557137485"/>
    <col customWidth="true" max="11266" min="11266" outlineLevel="0" style="0" width="6.33918123906446"/>
    <col customWidth="true" max="11267" min="11267" outlineLevel="0" style="0" width="6.76307785687425"/>
    <col customWidth="true" max="11268" min="11268" outlineLevel="0" style="0" width="8.17349751249588"/>
    <col bestFit="true" customWidth="true" hidden="true" max="11269" min="11269" outlineLevel="0" style="0" width="9.01743714249899"/>
    <col customWidth="true" max="11270" min="11270" outlineLevel="0" style="0" width="9.29875035250003"/>
    <col customWidth="true" max="11272" min="11271" outlineLevel="0" style="0" width="9.72264697030981"/>
    <col bestFit="true" customWidth="true" max="11516" min="11273" outlineLevel="0" style="0" width="9.01743714249899"/>
    <col customWidth="true" max="11517" min="11517" outlineLevel="0" style="0" width="58.4861731175653"/>
    <col bestFit="true" customWidth="true" hidden="true" max="11520" min="11518" outlineLevel="0" style="0" width="9.01743714249899"/>
    <col customWidth="true" max="11521" min="11521" outlineLevel="0" style="0" width="13.5261557137485"/>
    <col customWidth="true" max="11522" min="11522" outlineLevel="0" style="0" width="6.33918123906446"/>
    <col customWidth="true" max="11523" min="11523" outlineLevel="0" style="0" width="6.76307785687425"/>
    <col customWidth="true" max="11524" min="11524" outlineLevel="0" style="0" width="8.17349751249588"/>
    <col bestFit="true" customWidth="true" hidden="true" max="11525" min="11525" outlineLevel="0" style="0" width="9.01743714249899"/>
    <col customWidth="true" max="11526" min="11526" outlineLevel="0" style="0" width="9.29875035250003"/>
    <col customWidth="true" max="11528" min="11527" outlineLevel="0" style="0" width="9.72264697030981"/>
    <col bestFit="true" customWidth="true" max="11772" min="11529" outlineLevel="0" style="0" width="9.01743714249899"/>
    <col customWidth="true" max="11773" min="11773" outlineLevel="0" style="0" width="58.4861731175653"/>
    <col bestFit="true" customWidth="true" hidden="true" max="11776" min="11774" outlineLevel="0" style="0" width="9.01743714249899"/>
    <col customWidth="true" max="11777" min="11777" outlineLevel="0" style="0" width="13.5261557137485"/>
    <col customWidth="true" max="11778" min="11778" outlineLevel="0" style="0" width="6.33918123906446"/>
    <col customWidth="true" max="11779" min="11779" outlineLevel="0" style="0" width="6.76307785687425"/>
    <col customWidth="true" max="11780" min="11780" outlineLevel="0" style="0" width="8.17349751249588"/>
    <col bestFit="true" customWidth="true" hidden="true" max="11781" min="11781" outlineLevel="0" style="0" width="9.01743714249899"/>
    <col customWidth="true" max="11782" min="11782" outlineLevel="0" style="0" width="9.29875035250003"/>
    <col customWidth="true" max="11784" min="11783" outlineLevel="0" style="0" width="9.72264697030981"/>
    <col bestFit="true" customWidth="true" max="12028" min="11785" outlineLevel="0" style="0" width="9.01743714249899"/>
    <col customWidth="true" max="12029" min="12029" outlineLevel="0" style="0" width="58.4861731175653"/>
    <col bestFit="true" customWidth="true" hidden="true" max="12032" min="12030" outlineLevel="0" style="0" width="9.01743714249899"/>
    <col customWidth="true" max="12033" min="12033" outlineLevel="0" style="0" width="13.5261557137485"/>
    <col customWidth="true" max="12034" min="12034" outlineLevel="0" style="0" width="6.33918123906446"/>
    <col customWidth="true" max="12035" min="12035" outlineLevel="0" style="0" width="6.76307785687425"/>
    <col customWidth="true" max="12036" min="12036" outlineLevel="0" style="0" width="8.17349751249588"/>
    <col bestFit="true" customWidth="true" hidden="true" max="12037" min="12037" outlineLevel="0" style="0" width="9.01743714249899"/>
    <col customWidth="true" max="12038" min="12038" outlineLevel="0" style="0" width="9.29875035250003"/>
    <col customWidth="true" max="12040" min="12039" outlineLevel="0" style="0" width="9.72264697030981"/>
    <col bestFit="true" customWidth="true" max="12284" min="12041" outlineLevel="0" style="0" width="9.01743714249899"/>
    <col customWidth="true" max="12285" min="12285" outlineLevel="0" style="0" width="58.4861731175653"/>
    <col bestFit="true" customWidth="true" hidden="true" max="12288" min="12286" outlineLevel="0" style="0" width="9.01743714249899"/>
    <col customWidth="true" max="12289" min="12289" outlineLevel="0" style="0" width="13.5261557137485"/>
    <col customWidth="true" max="12290" min="12290" outlineLevel="0" style="0" width="6.33918123906446"/>
    <col customWidth="true" max="12291" min="12291" outlineLevel="0" style="0" width="6.76307785687425"/>
    <col customWidth="true" max="12292" min="12292" outlineLevel="0" style="0" width="8.17349751249588"/>
    <col bestFit="true" customWidth="true" hidden="true" max="12293" min="12293" outlineLevel="0" style="0" width="9.01743714249899"/>
    <col customWidth="true" max="12294" min="12294" outlineLevel="0" style="0" width="9.29875035250003"/>
    <col customWidth="true" max="12296" min="12295" outlineLevel="0" style="0" width="9.72264697030981"/>
    <col bestFit="true" customWidth="true" max="12540" min="12297" outlineLevel="0" style="0" width="9.01743714249899"/>
    <col customWidth="true" max="12541" min="12541" outlineLevel="0" style="0" width="58.4861731175653"/>
    <col bestFit="true" customWidth="true" hidden="true" max="12544" min="12542" outlineLevel="0" style="0" width="9.01743714249899"/>
    <col customWidth="true" max="12545" min="12545" outlineLevel="0" style="0" width="13.5261557137485"/>
    <col customWidth="true" max="12546" min="12546" outlineLevel="0" style="0" width="6.33918123906446"/>
    <col customWidth="true" max="12547" min="12547" outlineLevel="0" style="0" width="6.76307785687425"/>
    <col customWidth="true" max="12548" min="12548" outlineLevel="0" style="0" width="8.17349751249588"/>
    <col bestFit="true" customWidth="true" hidden="true" max="12549" min="12549" outlineLevel="0" style="0" width="9.01743714249899"/>
    <col customWidth="true" max="12550" min="12550" outlineLevel="0" style="0" width="9.29875035250003"/>
    <col customWidth="true" max="12552" min="12551" outlineLevel="0" style="0" width="9.72264697030981"/>
    <col bestFit="true" customWidth="true" max="12796" min="12553" outlineLevel="0" style="0" width="9.01743714249899"/>
    <col customWidth="true" max="12797" min="12797" outlineLevel="0" style="0" width="58.4861731175653"/>
    <col bestFit="true" customWidth="true" hidden="true" max="12800" min="12798" outlineLevel="0" style="0" width="9.01743714249899"/>
    <col customWidth="true" max="12801" min="12801" outlineLevel="0" style="0" width="13.5261557137485"/>
    <col customWidth="true" max="12802" min="12802" outlineLevel="0" style="0" width="6.33918123906446"/>
    <col customWidth="true" max="12803" min="12803" outlineLevel="0" style="0" width="6.76307785687425"/>
    <col customWidth="true" max="12804" min="12804" outlineLevel="0" style="0" width="8.17349751249588"/>
    <col bestFit="true" customWidth="true" hidden="true" max="12805" min="12805" outlineLevel="0" style="0" width="9.01743714249899"/>
    <col customWidth="true" max="12806" min="12806" outlineLevel="0" style="0" width="9.29875035250003"/>
    <col customWidth="true" max="12808" min="12807" outlineLevel="0" style="0" width="9.72264697030981"/>
    <col bestFit="true" customWidth="true" max="13052" min="12809" outlineLevel="0" style="0" width="9.01743714249899"/>
    <col customWidth="true" max="13053" min="13053" outlineLevel="0" style="0" width="58.4861731175653"/>
    <col bestFit="true" customWidth="true" hidden="true" max="13056" min="13054" outlineLevel="0" style="0" width="9.01743714249899"/>
    <col customWidth="true" max="13057" min="13057" outlineLevel="0" style="0" width="13.5261557137485"/>
    <col customWidth="true" max="13058" min="13058" outlineLevel="0" style="0" width="6.33918123906446"/>
    <col customWidth="true" max="13059" min="13059" outlineLevel="0" style="0" width="6.76307785687425"/>
    <col customWidth="true" max="13060" min="13060" outlineLevel="0" style="0" width="8.17349751249588"/>
    <col bestFit="true" customWidth="true" hidden="true" max="13061" min="13061" outlineLevel="0" style="0" width="9.01743714249899"/>
    <col customWidth="true" max="13062" min="13062" outlineLevel="0" style="0" width="9.29875035250003"/>
    <col customWidth="true" max="13064" min="13063" outlineLevel="0" style="0" width="9.72264697030981"/>
    <col bestFit="true" customWidth="true" max="13308" min="13065" outlineLevel="0" style="0" width="9.01743714249899"/>
    <col customWidth="true" max="13309" min="13309" outlineLevel="0" style="0" width="58.4861731175653"/>
    <col bestFit="true" customWidth="true" hidden="true" max="13312" min="13310" outlineLevel="0" style="0" width="9.01743714249899"/>
    <col customWidth="true" max="13313" min="13313" outlineLevel="0" style="0" width="13.5261557137485"/>
    <col customWidth="true" max="13314" min="13314" outlineLevel="0" style="0" width="6.33918123906446"/>
    <col customWidth="true" max="13315" min="13315" outlineLevel="0" style="0" width="6.76307785687425"/>
    <col customWidth="true" max="13316" min="13316" outlineLevel="0" style="0" width="8.17349751249588"/>
    <col bestFit="true" customWidth="true" hidden="true" max="13317" min="13317" outlineLevel="0" style="0" width="9.01743714249899"/>
    <col customWidth="true" max="13318" min="13318" outlineLevel="0" style="0" width="9.29875035250003"/>
    <col customWidth="true" max="13320" min="13319" outlineLevel="0" style="0" width="9.72264697030981"/>
    <col bestFit="true" customWidth="true" max="13564" min="13321" outlineLevel="0" style="0" width="9.01743714249899"/>
    <col customWidth="true" max="13565" min="13565" outlineLevel="0" style="0" width="58.4861731175653"/>
    <col bestFit="true" customWidth="true" hidden="true" max="13568" min="13566" outlineLevel="0" style="0" width="9.01743714249899"/>
    <col customWidth="true" max="13569" min="13569" outlineLevel="0" style="0" width="13.5261557137485"/>
    <col customWidth="true" max="13570" min="13570" outlineLevel="0" style="0" width="6.33918123906446"/>
    <col customWidth="true" max="13571" min="13571" outlineLevel="0" style="0" width="6.76307785687425"/>
    <col customWidth="true" max="13572" min="13572" outlineLevel="0" style="0" width="8.17349751249588"/>
    <col bestFit="true" customWidth="true" hidden="true" max="13573" min="13573" outlineLevel="0" style="0" width="9.01743714249899"/>
    <col customWidth="true" max="13574" min="13574" outlineLevel="0" style="0" width="9.29875035250003"/>
    <col customWidth="true" max="13576" min="13575" outlineLevel="0" style="0" width="9.72264697030981"/>
    <col bestFit="true" customWidth="true" max="13820" min="13577" outlineLevel="0" style="0" width="9.01743714249899"/>
    <col customWidth="true" max="13821" min="13821" outlineLevel="0" style="0" width="58.4861731175653"/>
    <col bestFit="true" customWidth="true" hidden="true" max="13824" min="13822" outlineLevel="0" style="0" width="9.01743714249899"/>
    <col customWidth="true" max="13825" min="13825" outlineLevel="0" style="0" width="13.5261557137485"/>
    <col customWidth="true" max="13826" min="13826" outlineLevel="0" style="0" width="6.33918123906446"/>
    <col customWidth="true" max="13827" min="13827" outlineLevel="0" style="0" width="6.76307785687425"/>
    <col customWidth="true" max="13828" min="13828" outlineLevel="0" style="0" width="8.17349751249588"/>
    <col bestFit="true" customWidth="true" hidden="true" max="13829" min="13829" outlineLevel="0" style="0" width="9.01743714249899"/>
    <col customWidth="true" max="13830" min="13830" outlineLevel="0" style="0" width="9.29875035250003"/>
    <col customWidth="true" max="13832" min="13831" outlineLevel="0" style="0" width="9.72264697030981"/>
    <col bestFit="true" customWidth="true" max="14076" min="13833" outlineLevel="0" style="0" width="9.01743714249899"/>
    <col customWidth="true" max="14077" min="14077" outlineLevel="0" style="0" width="58.4861731175653"/>
    <col bestFit="true" customWidth="true" hidden="true" max="14080" min="14078" outlineLevel="0" style="0" width="9.01743714249899"/>
    <col customWidth="true" max="14081" min="14081" outlineLevel="0" style="0" width="13.5261557137485"/>
    <col customWidth="true" max="14082" min="14082" outlineLevel="0" style="0" width="6.33918123906446"/>
    <col customWidth="true" max="14083" min="14083" outlineLevel="0" style="0" width="6.76307785687425"/>
    <col customWidth="true" max="14084" min="14084" outlineLevel="0" style="0" width="8.17349751249588"/>
    <col bestFit="true" customWidth="true" hidden="true" max="14085" min="14085" outlineLevel="0" style="0" width="9.01743714249899"/>
    <col customWidth="true" max="14086" min="14086" outlineLevel="0" style="0" width="9.29875035250003"/>
    <col customWidth="true" max="14088" min="14087" outlineLevel="0" style="0" width="9.72264697030981"/>
    <col bestFit="true" customWidth="true" max="14332" min="14089" outlineLevel="0" style="0" width="9.01743714249899"/>
    <col customWidth="true" max="14333" min="14333" outlineLevel="0" style="0" width="58.4861731175653"/>
    <col bestFit="true" customWidth="true" hidden="true" max="14336" min="14334" outlineLevel="0" style="0" width="9.01743714249899"/>
    <col customWidth="true" max="14337" min="14337" outlineLevel="0" style="0" width="13.5261557137485"/>
    <col customWidth="true" max="14338" min="14338" outlineLevel="0" style="0" width="6.33918123906446"/>
    <col customWidth="true" max="14339" min="14339" outlineLevel="0" style="0" width="6.76307785687425"/>
    <col customWidth="true" max="14340" min="14340" outlineLevel="0" style="0" width="8.17349751249588"/>
    <col bestFit="true" customWidth="true" hidden="true" max="14341" min="14341" outlineLevel="0" style="0" width="9.01743714249899"/>
    <col customWidth="true" max="14342" min="14342" outlineLevel="0" style="0" width="9.29875035250003"/>
    <col customWidth="true" max="14344" min="14343" outlineLevel="0" style="0" width="9.72264697030981"/>
    <col bestFit="true" customWidth="true" max="14588" min="14345" outlineLevel="0" style="0" width="9.01743714249899"/>
    <col customWidth="true" max="14589" min="14589" outlineLevel="0" style="0" width="58.4861731175653"/>
    <col bestFit="true" customWidth="true" hidden="true" max="14592" min="14590" outlineLevel="0" style="0" width="9.01743714249899"/>
    <col customWidth="true" max="14593" min="14593" outlineLevel="0" style="0" width="13.5261557137485"/>
    <col customWidth="true" max="14594" min="14594" outlineLevel="0" style="0" width="6.33918123906446"/>
    <col customWidth="true" max="14595" min="14595" outlineLevel="0" style="0" width="6.76307785687425"/>
    <col customWidth="true" max="14596" min="14596" outlineLevel="0" style="0" width="8.17349751249588"/>
    <col bestFit="true" customWidth="true" hidden="true" max="14597" min="14597" outlineLevel="0" style="0" width="9.01743714249899"/>
    <col customWidth="true" max="14598" min="14598" outlineLevel="0" style="0" width="9.29875035250003"/>
    <col customWidth="true" max="14600" min="14599" outlineLevel="0" style="0" width="9.72264697030981"/>
    <col bestFit="true" customWidth="true" max="14844" min="14601" outlineLevel="0" style="0" width="9.01743714249899"/>
    <col customWidth="true" max="14845" min="14845" outlineLevel="0" style="0" width="58.4861731175653"/>
    <col bestFit="true" customWidth="true" hidden="true" max="14848" min="14846" outlineLevel="0" style="0" width="9.01743714249899"/>
    <col customWidth="true" max="14849" min="14849" outlineLevel="0" style="0" width="13.5261557137485"/>
    <col customWidth="true" max="14850" min="14850" outlineLevel="0" style="0" width="6.33918123906446"/>
    <col customWidth="true" max="14851" min="14851" outlineLevel="0" style="0" width="6.76307785687425"/>
    <col customWidth="true" max="14852" min="14852" outlineLevel="0" style="0" width="8.17349751249588"/>
    <col bestFit="true" customWidth="true" hidden="true" max="14853" min="14853" outlineLevel="0" style="0" width="9.01743714249899"/>
    <col customWidth="true" max="14854" min="14854" outlineLevel="0" style="0" width="9.29875035250003"/>
    <col customWidth="true" max="14856" min="14855" outlineLevel="0" style="0" width="9.72264697030981"/>
    <col bestFit="true" customWidth="true" max="15100" min="14857" outlineLevel="0" style="0" width="9.01743714249899"/>
    <col customWidth="true" max="15101" min="15101" outlineLevel="0" style="0" width="58.4861731175653"/>
    <col bestFit="true" customWidth="true" hidden="true" max="15104" min="15102" outlineLevel="0" style="0" width="9.01743714249899"/>
    <col customWidth="true" max="15105" min="15105" outlineLevel="0" style="0" width="13.5261557137485"/>
    <col customWidth="true" max="15106" min="15106" outlineLevel="0" style="0" width="6.33918123906446"/>
    <col customWidth="true" max="15107" min="15107" outlineLevel="0" style="0" width="6.76307785687425"/>
    <col customWidth="true" max="15108" min="15108" outlineLevel="0" style="0" width="8.17349751249588"/>
    <col bestFit="true" customWidth="true" hidden="true" max="15109" min="15109" outlineLevel="0" style="0" width="9.01743714249899"/>
    <col customWidth="true" max="15110" min="15110" outlineLevel="0" style="0" width="9.29875035250003"/>
    <col customWidth="true" max="15112" min="15111" outlineLevel="0" style="0" width="9.72264697030981"/>
    <col bestFit="true" customWidth="true" max="15356" min="15113" outlineLevel="0" style="0" width="9.01743714249899"/>
    <col customWidth="true" max="15357" min="15357" outlineLevel="0" style="0" width="58.4861731175653"/>
    <col bestFit="true" customWidth="true" hidden="true" max="15360" min="15358" outlineLevel="0" style="0" width="9.01743714249899"/>
    <col customWidth="true" max="15361" min="15361" outlineLevel="0" style="0" width="13.5261557137485"/>
    <col customWidth="true" max="15362" min="15362" outlineLevel="0" style="0" width="6.33918123906446"/>
    <col customWidth="true" max="15363" min="15363" outlineLevel="0" style="0" width="6.76307785687425"/>
    <col customWidth="true" max="15364" min="15364" outlineLevel="0" style="0" width="8.17349751249588"/>
    <col bestFit="true" customWidth="true" hidden="true" max="15365" min="15365" outlineLevel="0" style="0" width="9.01743714249899"/>
    <col customWidth="true" max="15366" min="15366" outlineLevel="0" style="0" width="9.29875035250003"/>
    <col customWidth="true" max="15368" min="15367" outlineLevel="0" style="0" width="9.72264697030981"/>
    <col bestFit="true" customWidth="true" max="15612" min="15369" outlineLevel="0" style="0" width="9.01743714249899"/>
    <col customWidth="true" max="15613" min="15613" outlineLevel="0" style="0" width="58.4861731175653"/>
    <col bestFit="true" customWidth="true" hidden="true" max="15616" min="15614" outlineLevel="0" style="0" width="9.01743714249899"/>
    <col customWidth="true" max="15617" min="15617" outlineLevel="0" style="0" width="13.5261557137485"/>
    <col customWidth="true" max="15618" min="15618" outlineLevel="0" style="0" width="6.33918123906446"/>
    <col customWidth="true" max="15619" min="15619" outlineLevel="0" style="0" width="6.76307785687425"/>
    <col customWidth="true" max="15620" min="15620" outlineLevel="0" style="0" width="8.17349751249588"/>
    <col bestFit="true" customWidth="true" hidden="true" max="15621" min="15621" outlineLevel="0" style="0" width="9.01743714249899"/>
    <col customWidth="true" max="15622" min="15622" outlineLevel="0" style="0" width="9.29875035250003"/>
    <col customWidth="true" max="15624" min="15623" outlineLevel="0" style="0" width="9.72264697030981"/>
    <col bestFit="true" customWidth="true" max="15868" min="15625" outlineLevel="0" style="0" width="9.01743714249899"/>
    <col customWidth="true" max="15869" min="15869" outlineLevel="0" style="0" width="58.4861731175653"/>
    <col bestFit="true" customWidth="true" hidden="true" max="15872" min="15870" outlineLevel="0" style="0" width="9.01743714249899"/>
    <col customWidth="true" max="15873" min="15873" outlineLevel="0" style="0" width="13.5261557137485"/>
    <col customWidth="true" max="15874" min="15874" outlineLevel="0" style="0" width="6.33918123906446"/>
    <col customWidth="true" max="15875" min="15875" outlineLevel="0" style="0" width="6.76307785687425"/>
    <col customWidth="true" max="15876" min="15876" outlineLevel="0" style="0" width="8.17349751249588"/>
    <col bestFit="true" customWidth="true" hidden="true" max="15877" min="15877" outlineLevel="0" style="0" width="9.01743714249899"/>
    <col customWidth="true" max="15878" min="15878" outlineLevel="0" style="0" width="9.29875035250003"/>
    <col customWidth="true" max="15880" min="15879" outlineLevel="0" style="0" width="9.72264697030981"/>
    <col bestFit="true" customWidth="true" max="16124" min="15881" outlineLevel="0" style="0" width="9.01743714249899"/>
    <col customWidth="true" max="16125" min="16125" outlineLevel="0" style="0" width="58.4861731175653"/>
    <col bestFit="true" customWidth="true" hidden="true" max="16128" min="16126" outlineLevel="0" style="0" width="9.01743714249899"/>
    <col customWidth="true" max="16129" min="16129" outlineLevel="0" style="0" width="13.5261557137485"/>
    <col customWidth="true" max="16130" min="16130" outlineLevel="0" style="0" width="6.33918123906446"/>
    <col customWidth="true" max="16131" min="16131" outlineLevel="0" style="0" width="6.76307785687425"/>
    <col customWidth="true" max="16132" min="16132" outlineLevel="0" style="0" width="8.17349751249588"/>
    <col bestFit="true" customWidth="true" hidden="true" max="16133" min="16133" outlineLevel="0" style="0" width="9.01743714249899"/>
    <col customWidth="true" max="16134" min="16134" outlineLevel="0" style="0" width="9.29875035250003"/>
    <col customWidth="true" max="16136" min="16135" outlineLevel="0" style="0" width="9.72264697030981"/>
    <col bestFit="true" customWidth="true" max="16384" min="16137" outlineLevel="0" style="0" width="9.01743714249899"/>
  </cols>
  <sheetData>
    <row outlineLevel="0" r="2">
      <c r="B2" s="141" t="s">
        <v>299</v>
      </c>
      <c r="C2" s="141" t="s"/>
      <c r="D2" s="141" t="s"/>
      <c r="E2" s="141" t="s"/>
      <c r="F2" s="141" t="s"/>
      <c r="G2" s="141" t="s"/>
      <c r="H2" s="141" t="s"/>
    </row>
    <row customHeight="true" ht="72.75" outlineLevel="0" r="3">
      <c r="B3" s="142" t="s">
        <v>167</v>
      </c>
      <c r="C3" s="142" t="s"/>
      <c r="D3" s="142" t="s"/>
      <c r="E3" s="142" t="s"/>
      <c r="F3" s="142" t="s"/>
      <c r="G3" s="142" t="s"/>
      <c r="H3" s="142" t="s"/>
    </row>
    <row customHeight="true" ht="64.5" outlineLevel="0" r="5">
      <c r="A5" s="82" t="s">
        <v>300</v>
      </c>
      <c r="B5" s="82" t="s"/>
      <c r="C5" s="82" t="s"/>
      <c r="D5" s="82" t="s"/>
      <c r="E5" s="82" t="s"/>
      <c r="F5" s="82" t="s"/>
      <c r="G5" s="82" t="s"/>
      <c r="H5" s="82" t="s"/>
    </row>
    <row customHeight="true" ht="25.5" outlineLevel="0" r="6">
      <c r="A6" s="132" t="n"/>
      <c r="F6" s="132" t="n"/>
    </row>
    <row customFormat="true" ht="12.75" outlineLevel="0" r="7" s="85">
      <c r="A7" s="93" t="s">
        <v>301</v>
      </c>
      <c r="B7" s="143" t="s">
        <v>172</v>
      </c>
      <c r="C7" s="93" t="s">
        <v>173</v>
      </c>
      <c r="D7" s="93" t="s">
        <v>170</v>
      </c>
      <c r="E7" s="93" t="s">
        <v>171</v>
      </c>
      <c r="F7" s="144" t="s">
        <v>9</v>
      </c>
      <c r="G7" s="93" t="s">
        <v>10</v>
      </c>
      <c r="H7" s="93" t="s">
        <v>11</v>
      </c>
    </row>
    <row customFormat="true" ht="12.75" outlineLevel="0" r="8" s="85">
      <c r="A8" s="145" t="s"/>
      <c r="B8" s="146" t="s"/>
      <c r="C8" s="145" t="s"/>
      <c r="D8" s="145" t="s"/>
      <c r="E8" s="145" t="s"/>
      <c r="F8" s="147" t="s"/>
      <c r="G8" s="145" t="s"/>
      <c r="H8" s="145" t="s"/>
    </row>
    <row customFormat="true" ht="12.75" outlineLevel="0" r="9" s="85">
      <c r="A9" s="148" t="s"/>
      <c r="B9" s="149" t="s"/>
      <c r="C9" s="148" t="s"/>
      <c r="D9" s="148" t="s"/>
      <c r="E9" s="148" t="s"/>
      <c r="F9" s="150" t="s"/>
      <c r="G9" s="148" t="s"/>
      <c r="H9" s="148" t="s"/>
    </row>
    <row customFormat="true" ht="12.75" outlineLevel="0" r="10" s="85">
      <c r="A10" s="93" t="n">
        <v>1</v>
      </c>
      <c r="B10" s="94" t="s">
        <v>14</v>
      </c>
      <c r="C10" s="93" t="n">
        <v>3</v>
      </c>
      <c r="D10" s="93" t="n">
        <v>4</v>
      </c>
      <c r="E10" s="93" t="n">
        <v>5</v>
      </c>
      <c r="F10" s="151" t="n">
        <v>6</v>
      </c>
      <c r="G10" s="151" t="n">
        <v>7</v>
      </c>
      <c r="H10" s="151" t="n">
        <v>8</v>
      </c>
      <c r="J10" s="152" t="n"/>
    </row>
    <row customFormat="true" ht="12.75" outlineLevel="0" r="11" s="85">
      <c r="A11" s="153" t="s">
        <v>138</v>
      </c>
      <c r="B11" s="94" t="n"/>
      <c r="C11" s="93" t="n"/>
      <c r="D11" s="93" t="n"/>
      <c r="E11" s="93" t="n"/>
      <c r="F11" s="154" t="n">
        <f aca="false" ca="false" dt2D="false" dtr="false" t="normal">F12+F18+F27+F33+F40+F49+F62+F71+F31+F24+F44</f>
        <v>35488.3</v>
      </c>
      <c r="G11" s="154" t="n">
        <f aca="false" ca="false" dt2D="false" dtr="false" t="normal">G12+G18+G27+G33+G40+G49+G62+G71+G31+G15</f>
        <v>86035.7</v>
      </c>
      <c r="H11" s="154" t="n">
        <f aca="false" ca="false" dt2D="false" dtr="false" t="normal">H12+H18+H27+H33+H40+H49+H62+H71+H31</f>
        <v>55831.44</v>
      </c>
      <c r="I11" s="152" t="n">
        <f aca="false" ca="false" dt2D="false" dtr="false" t="normal">F11-'приложение 3'!F8</f>
        <v>0</v>
      </c>
      <c r="J11" s="152" t="n">
        <f aca="false" ca="false" dt2D="false" dtr="false" t="normal">G11-'приложение 3'!G8</f>
        <v>0</v>
      </c>
      <c r="K11" s="152" t="n">
        <f aca="false" ca="false" dt2D="false" dtr="false" t="normal">H11-'приложение 3'!H8</f>
        <v>0.040000000000873115</v>
      </c>
      <c r="L11" s="152" t="n"/>
    </row>
    <row customFormat="true" customHeight="true" ht="32.25" outlineLevel="0" r="12" s="85">
      <c r="A12" s="153" t="s">
        <v>302</v>
      </c>
      <c r="B12" s="113" t="s">
        <v>303</v>
      </c>
      <c r="C12" s="113" t="n"/>
      <c r="D12" s="155" t="n"/>
      <c r="E12" s="156" t="n"/>
      <c r="F12" s="157" t="n">
        <f aca="false" ca="false" dt2D="false" dtr="false" t="normal">F13</f>
        <v>700</v>
      </c>
      <c r="G12" s="157" t="n">
        <f aca="false" ca="false" dt2D="false" dtr="false" t="normal">G13</f>
        <v>200</v>
      </c>
      <c r="H12" s="157" t="n">
        <f aca="false" ca="false" dt2D="false" dtr="false" t="normal">H13</f>
        <v>700</v>
      </c>
      <c r="J12" s="158" t="n"/>
    </row>
    <row customFormat="true" customHeight="true" ht="48" outlineLevel="0" r="13" s="85">
      <c r="A13" s="153" t="s">
        <v>304</v>
      </c>
      <c r="B13" s="113" t="s">
        <v>305</v>
      </c>
      <c r="C13" s="113" t="n"/>
      <c r="D13" s="155" t="n"/>
      <c r="E13" s="156" t="n"/>
      <c r="F13" s="159" t="n">
        <f aca="false" ca="false" dt2D="false" dtr="false" t="normal">F14</f>
        <v>700</v>
      </c>
      <c r="G13" s="159" t="n">
        <f aca="false" ca="false" dt2D="false" dtr="false" t="normal">G14</f>
        <v>200</v>
      </c>
      <c r="H13" s="159" t="n">
        <f aca="false" ca="false" dt2D="false" dtr="false" t="normal">H14</f>
        <v>700</v>
      </c>
      <c r="J13" s="158" t="n"/>
    </row>
    <row customFormat="true" ht="63.75" outlineLevel="0" r="14" s="85">
      <c r="A14" s="102" t="s">
        <v>279</v>
      </c>
      <c r="B14" s="104" t="s">
        <v>280</v>
      </c>
      <c r="C14" s="104" t="s">
        <v>229</v>
      </c>
      <c r="D14" s="104" t="s">
        <v>224</v>
      </c>
      <c r="E14" s="104" t="s">
        <v>175</v>
      </c>
      <c r="F14" s="99" t="n">
        <v>700</v>
      </c>
      <c r="G14" s="99" t="n">
        <v>200</v>
      </c>
      <c r="H14" s="99" t="n">
        <v>700</v>
      </c>
      <c r="J14" s="152" t="n"/>
      <c r="N14" s="152" t="n"/>
    </row>
    <row customFormat="true" ht="38.25" outlineLevel="0" r="15" s="85">
      <c r="A15" s="102" t="s">
        <v>306</v>
      </c>
      <c r="B15" s="104" t="s">
        <v>307</v>
      </c>
      <c r="C15" s="104" t="n"/>
      <c r="D15" s="104" t="n"/>
      <c r="E15" s="104" t="n"/>
      <c r="F15" s="157" t="n">
        <f aca="false" ca="false" dt2D="false" dtr="false" t="normal">F16</f>
        <v>0</v>
      </c>
      <c r="G15" s="157" t="n">
        <f aca="false" ca="false" dt2D="false" dtr="false" t="normal">G16</f>
        <v>62941.2</v>
      </c>
      <c r="H15" s="157" t="n">
        <f aca="false" ca="false" dt2D="false" dtr="false" t="normal">H16</f>
        <v>0</v>
      </c>
    </row>
    <row customFormat="true" ht="51" outlineLevel="0" r="16" s="85">
      <c r="A16" s="102" t="s">
        <v>308</v>
      </c>
      <c r="B16" s="104" t="s">
        <v>309</v>
      </c>
      <c r="C16" s="104" t="n"/>
      <c r="D16" s="104" t="n"/>
      <c r="E16" s="104" t="n"/>
      <c r="F16" s="159" t="n">
        <f aca="false" ca="false" dt2D="false" dtr="false" t="normal">F17</f>
        <v>0</v>
      </c>
      <c r="G16" s="159" t="n">
        <f aca="false" ca="false" dt2D="false" dtr="false" t="normal">G17</f>
        <v>62941.2</v>
      </c>
      <c r="H16" s="159" t="n">
        <f aca="false" ca="false" dt2D="false" dtr="false" t="normal">H17</f>
        <v>0</v>
      </c>
    </row>
    <row customFormat="true" ht="114.75" outlineLevel="0" r="17" s="85">
      <c r="A17" s="102" t="s">
        <v>245</v>
      </c>
      <c r="B17" s="104" t="s">
        <v>246</v>
      </c>
      <c r="C17" s="104" t="n">
        <v>410</v>
      </c>
      <c r="D17" s="104" t="s">
        <v>241</v>
      </c>
      <c r="E17" s="104" t="s">
        <v>175</v>
      </c>
      <c r="F17" s="99" t="n"/>
      <c r="G17" s="99" t="n">
        <v>62941.2</v>
      </c>
      <c r="H17" s="99" t="n">
        <v>0</v>
      </c>
    </row>
    <row customFormat="true" ht="51" outlineLevel="0" r="18" s="85">
      <c r="A18" s="160" t="s">
        <v>310</v>
      </c>
      <c r="B18" s="97" t="s">
        <v>311</v>
      </c>
      <c r="C18" s="97" t="n"/>
      <c r="D18" s="113" t="n"/>
      <c r="E18" s="113" t="n"/>
      <c r="F18" s="154" t="n">
        <f aca="false" ca="false" dt2D="false" dtr="false" t="normal">F19+F22</f>
        <v>4136.4</v>
      </c>
      <c r="G18" s="154" t="n">
        <v>0</v>
      </c>
      <c r="H18" s="154" t="n">
        <f aca="false" ca="false" dt2D="false" dtr="false" t="normal">H19+H22</f>
        <v>0</v>
      </c>
    </row>
    <row customFormat="true" ht="51" outlineLevel="0" r="19" s="85">
      <c r="A19" s="160" t="s">
        <v>312</v>
      </c>
      <c r="B19" s="97" t="s">
        <v>313</v>
      </c>
      <c r="C19" s="97" t="n"/>
      <c r="D19" s="113" t="n"/>
      <c r="E19" s="113" t="n"/>
      <c r="F19" s="161" t="n">
        <f aca="false" ca="false" dt2D="false" dtr="false" t="normal">F21</f>
        <v>4136.4</v>
      </c>
      <c r="G19" s="161" t="n">
        <v>0</v>
      </c>
      <c r="H19" s="161" t="n">
        <f aca="false" ca="false" dt2D="false" dtr="false" t="normal">H20</f>
        <v>0</v>
      </c>
    </row>
    <row customFormat="true" ht="102" outlineLevel="0" r="20" s="85">
      <c r="A20" s="102" t="s">
        <v>225</v>
      </c>
      <c r="B20" s="104" t="s">
        <v>226</v>
      </c>
      <c r="C20" s="104" t="s">
        <v>181</v>
      </c>
      <c r="D20" s="104" t="s">
        <v>178</v>
      </c>
      <c r="E20" s="104" t="s">
        <v>224</v>
      </c>
      <c r="F20" s="99" t="n">
        <v>0</v>
      </c>
      <c r="G20" s="99" t="n">
        <v>0</v>
      </c>
      <c r="H20" s="99" t="n">
        <v>0</v>
      </c>
    </row>
    <row customFormat="true" ht="114.75" outlineLevel="0" r="21" s="85">
      <c r="A21" s="102" t="s">
        <v>227</v>
      </c>
      <c r="B21" s="104" t="s">
        <v>293</v>
      </c>
      <c r="C21" s="104" t="s">
        <v>229</v>
      </c>
      <c r="D21" s="104" t="s">
        <v>178</v>
      </c>
      <c r="E21" s="104" t="s">
        <v>224</v>
      </c>
      <c r="F21" s="99" t="n">
        <v>4136.4</v>
      </c>
      <c r="G21" s="99" t="n">
        <v>0</v>
      </c>
      <c r="H21" s="99" t="n">
        <v>0</v>
      </c>
    </row>
    <row customFormat="true" ht="76.5" outlineLevel="0" r="22" s="85">
      <c r="A22" s="160" t="s">
        <v>314</v>
      </c>
      <c r="B22" s="104" t="s">
        <v>315</v>
      </c>
      <c r="C22" s="104" t="n"/>
      <c r="D22" s="113" t="n"/>
      <c r="E22" s="113" t="n"/>
      <c r="F22" s="161" t="n">
        <f aca="false" ca="false" dt2D="false" dtr="false" t="normal">F23</f>
        <v>0</v>
      </c>
      <c r="G22" s="161" t="n">
        <v>0</v>
      </c>
      <c r="H22" s="161" t="n">
        <f aca="false" ca="false" dt2D="false" dtr="false" t="normal">H23</f>
        <v>0</v>
      </c>
    </row>
    <row customFormat="true" ht="127.5" outlineLevel="0" r="23" s="85">
      <c r="A23" s="102" t="s">
        <v>316</v>
      </c>
      <c r="B23" s="104" t="s">
        <v>317</v>
      </c>
      <c r="C23" s="104" t="s">
        <v>181</v>
      </c>
      <c r="D23" s="104" t="s">
        <v>178</v>
      </c>
      <c r="E23" s="104" t="s">
        <v>224</v>
      </c>
      <c r="F23" s="99" t="n">
        <v>0</v>
      </c>
      <c r="G23" s="99" t="n">
        <v>0</v>
      </c>
      <c r="H23" s="99" t="n">
        <v>0</v>
      </c>
    </row>
    <row customFormat="true" ht="51" outlineLevel="0" r="24" s="85">
      <c r="A24" s="160" t="s">
        <v>310</v>
      </c>
      <c r="B24" s="97" t="s">
        <v>311</v>
      </c>
      <c r="C24" s="97" t="n"/>
      <c r="D24" s="113" t="n"/>
      <c r="E24" s="113" t="n"/>
      <c r="F24" s="154" t="n">
        <f aca="false" ca="false" dt2D="false" dtr="false" t="normal">F25</f>
        <v>50</v>
      </c>
      <c r="G24" s="154" t="n">
        <f aca="false" ca="false" dt2D="false" dtr="false" t="normal">G25</f>
        <v>0</v>
      </c>
      <c r="H24" s="154" t="n">
        <f aca="false" ca="false" dt2D="false" dtr="false" t="normal">H25</f>
        <v>0</v>
      </c>
    </row>
    <row customFormat="true" customHeight="true" ht="60" outlineLevel="0" r="25" s="85">
      <c r="A25" s="160" t="s">
        <v>312</v>
      </c>
      <c r="B25" s="97" t="s">
        <v>313</v>
      </c>
      <c r="C25" s="97" t="n"/>
      <c r="D25" s="113" t="n"/>
      <c r="E25" s="113" t="n"/>
      <c r="F25" s="161" t="n">
        <f aca="false" ca="false" dt2D="false" dtr="false" t="normal">F26</f>
        <v>50</v>
      </c>
      <c r="G25" s="161" t="n">
        <f aca="false" ca="false" dt2D="false" dtr="false" t="normal">G26</f>
        <v>0</v>
      </c>
      <c r="H25" s="161" t="n">
        <f aca="false" ca="false" dt2D="false" dtr="false" t="normal">H26</f>
        <v>0</v>
      </c>
    </row>
    <row customFormat="true" ht="102" outlineLevel="0" r="26" s="85">
      <c r="A26" s="102" t="s">
        <v>225</v>
      </c>
      <c r="B26" s="104" t="s">
        <v>226</v>
      </c>
      <c r="C26" s="104" t="s">
        <v>181</v>
      </c>
      <c r="D26" s="104" t="s">
        <v>178</v>
      </c>
      <c r="E26" s="104" t="s">
        <v>224</v>
      </c>
      <c r="F26" s="99" t="n">
        <v>50</v>
      </c>
      <c r="G26" s="99" t="n">
        <v>0</v>
      </c>
      <c r="H26" s="99" t="n">
        <v>0</v>
      </c>
    </row>
    <row customFormat="true" ht="25.5" outlineLevel="0" r="27" s="85">
      <c r="A27" s="153" t="s">
        <v>318</v>
      </c>
      <c r="B27" s="113" t="s">
        <v>319</v>
      </c>
      <c r="C27" s="113" t="n"/>
      <c r="D27" s="113" t="n"/>
      <c r="E27" s="113" t="n"/>
      <c r="F27" s="154" t="n">
        <f aca="false" ca="false" dt2D="false" dtr="false" t="normal">F28</f>
        <v>7368.8</v>
      </c>
      <c r="G27" s="154" t="n">
        <f aca="false" ca="false" dt2D="false" dtr="false" t="normal">G28</f>
        <v>4600</v>
      </c>
      <c r="H27" s="154" t="n">
        <f aca="false" ca="false" dt2D="false" dtr="false" t="normal">H28</f>
        <v>6000</v>
      </c>
    </row>
    <row customFormat="true" customHeight="true" ht="94.5" outlineLevel="0" r="28" s="85">
      <c r="A28" s="162" t="s">
        <v>320</v>
      </c>
      <c r="B28" s="155" t="s">
        <v>321</v>
      </c>
      <c r="C28" s="155" t="n"/>
      <c r="D28" s="113" t="n"/>
      <c r="E28" s="113" t="n"/>
      <c r="F28" s="161" t="n">
        <f aca="false" ca="false" dt2D="false" dtr="false" t="normal">F29+F39+F38</f>
        <v>7368.8</v>
      </c>
      <c r="G28" s="161" t="n">
        <f aca="false" ca="false" dt2D="false" dtr="false" t="normal">G29</f>
        <v>4600</v>
      </c>
      <c r="H28" s="161" t="n">
        <f aca="false" ca="false" dt2D="false" dtr="false" t="normal">H29</f>
        <v>6000</v>
      </c>
    </row>
    <row customFormat="true" customHeight="true" ht="87.75" outlineLevel="0" r="29" s="85">
      <c r="A29" s="102" t="s">
        <v>322</v>
      </c>
      <c r="B29" s="104" t="s">
        <v>271</v>
      </c>
      <c r="C29" s="104" t="s">
        <v>272</v>
      </c>
      <c r="D29" s="104" t="s">
        <v>268</v>
      </c>
      <c r="E29" s="104" t="s">
        <v>175</v>
      </c>
      <c r="F29" s="99" t="n">
        <f aca="false" ca="false" dt2D="false" dtr="false" t="normal">6800+396.6</f>
        <v>7196.6</v>
      </c>
      <c r="G29" s="99" t="n">
        <v>4600</v>
      </c>
      <c r="H29" s="99" t="n">
        <v>6000</v>
      </c>
    </row>
    <row customFormat="true" customHeight="true" ht="40.5" outlineLevel="0" r="30" s="85">
      <c r="A30" s="102" t="s">
        <v>265</v>
      </c>
      <c r="B30" s="104" t="s">
        <v>276</v>
      </c>
      <c r="C30" s="104" t="s">
        <v>272</v>
      </c>
      <c r="D30" s="104" t="s">
        <v>268</v>
      </c>
      <c r="E30" s="104" t="s">
        <v>175</v>
      </c>
      <c r="F30" s="99" t="n">
        <v>0</v>
      </c>
      <c r="G30" s="99" t="n">
        <v>0</v>
      </c>
      <c r="H30" s="99" t="n">
        <v>0</v>
      </c>
    </row>
    <row customFormat="true" customHeight="true" ht="116.25" outlineLevel="0" r="31" s="85">
      <c r="A31" s="102" t="s">
        <v>323</v>
      </c>
      <c r="B31" s="104" t="s">
        <v>324</v>
      </c>
      <c r="C31" s="104" t="n"/>
      <c r="D31" s="104" t="n"/>
      <c r="E31" s="104" t="n"/>
      <c r="F31" s="95" t="n">
        <f aca="false" ca="false" dt2D="false" dtr="false" t="normal">F32</f>
        <v>0</v>
      </c>
      <c r="G31" s="95" t="n">
        <v>0</v>
      </c>
      <c r="H31" s="95" t="n">
        <f aca="false" ca="false" dt2D="false" dtr="false" t="normal">H32</f>
        <v>0</v>
      </c>
    </row>
    <row customFormat="true" ht="51" outlineLevel="0" r="32" s="85">
      <c r="A32" s="102" t="s">
        <v>325</v>
      </c>
      <c r="B32" s="104" t="s">
        <v>326</v>
      </c>
      <c r="C32" s="104" t="s">
        <v>181</v>
      </c>
      <c r="D32" s="104" t="s">
        <v>241</v>
      </c>
      <c r="E32" s="104" t="s">
        <v>178</v>
      </c>
      <c r="F32" s="99" t="n">
        <v>0</v>
      </c>
      <c r="G32" s="99" t="n">
        <v>0</v>
      </c>
      <c r="H32" s="99" t="n">
        <v>0</v>
      </c>
    </row>
    <row customFormat="true" ht="25.5" outlineLevel="0" r="33" s="85">
      <c r="A33" s="162" t="s">
        <v>327</v>
      </c>
      <c r="B33" s="155" t="s">
        <v>328</v>
      </c>
      <c r="C33" s="155" t="n"/>
      <c r="D33" s="113" t="n"/>
      <c r="E33" s="113" t="n"/>
      <c r="F33" s="154" t="n">
        <f aca="false" ca="false" dt2D="false" dtr="false" t="normal">F34+F36</f>
        <v>0</v>
      </c>
      <c r="G33" s="154" t="n">
        <v>0</v>
      </c>
      <c r="H33" s="154" t="n">
        <f aca="false" ca="false" dt2D="false" dtr="false" t="normal">H34+H36</f>
        <v>0</v>
      </c>
    </row>
    <row customFormat="true" ht="38.25" outlineLevel="0" r="34" s="85">
      <c r="A34" s="162" t="s">
        <v>329</v>
      </c>
      <c r="B34" s="113" t="s">
        <v>330</v>
      </c>
      <c r="C34" s="113" t="n"/>
      <c r="D34" s="113" t="n"/>
      <c r="E34" s="113" t="n"/>
      <c r="F34" s="161" t="n">
        <f aca="false" ca="false" dt2D="false" dtr="false" t="normal">F35</f>
        <v>0</v>
      </c>
      <c r="G34" s="161" t="n">
        <v>0</v>
      </c>
      <c r="H34" s="161" t="n">
        <f aca="false" ca="false" dt2D="false" dtr="false" t="normal">H35</f>
        <v>0</v>
      </c>
    </row>
    <row customFormat="true" ht="89.25" outlineLevel="0" r="35" s="85">
      <c r="A35" s="102" t="s">
        <v>284</v>
      </c>
      <c r="B35" s="104" t="s">
        <v>285</v>
      </c>
      <c r="C35" s="104" t="s">
        <v>181</v>
      </c>
      <c r="D35" s="104" t="s">
        <v>282</v>
      </c>
      <c r="E35" s="104" t="s">
        <v>175</v>
      </c>
      <c r="F35" s="99" t="n">
        <v>0</v>
      </c>
      <c r="G35" s="99" t="n">
        <v>0</v>
      </c>
      <c r="H35" s="99" t="n">
        <v>0</v>
      </c>
    </row>
    <row customFormat="true" ht="38.25" outlineLevel="0" r="36" s="85">
      <c r="A36" s="162" t="s">
        <v>331</v>
      </c>
      <c r="B36" s="113" t="s">
        <v>332</v>
      </c>
      <c r="C36" s="113" t="n"/>
      <c r="D36" s="113" t="n"/>
      <c r="E36" s="113" t="n"/>
      <c r="F36" s="161" t="n">
        <f aca="false" ca="false" dt2D="false" dtr="false" t="normal">F37</f>
        <v>0</v>
      </c>
      <c r="G36" s="161" t="n">
        <v>0</v>
      </c>
      <c r="H36" s="161" t="n">
        <f aca="false" ca="false" dt2D="false" dtr="false" t="normal">H37</f>
        <v>0</v>
      </c>
    </row>
    <row customFormat="true" ht="102" outlineLevel="0" r="37" s="85">
      <c r="A37" s="102" t="s">
        <v>265</v>
      </c>
      <c r="B37" s="104" t="s">
        <v>266</v>
      </c>
      <c r="C37" s="104" t="s">
        <v>181</v>
      </c>
      <c r="D37" s="104" t="s">
        <v>262</v>
      </c>
      <c r="E37" s="104" t="s">
        <v>262</v>
      </c>
      <c r="F37" s="99" t="n">
        <v>0</v>
      </c>
      <c r="G37" s="99" t="n">
        <v>0</v>
      </c>
      <c r="H37" s="99" t="n">
        <v>0</v>
      </c>
    </row>
    <row customFormat="true" ht="76.5" outlineLevel="0" r="38" s="85">
      <c r="A38" s="102" t="s">
        <v>273</v>
      </c>
      <c r="B38" s="104" t="s">
        <v>274</v>
      </c>
      <c r="C38" s="104" t="s">
        <v>272</v>
      </c>
      <c r="D38" s="104" t="s">
        <v>268</v>
      </c>
      <c r="E38" s="104" t="s">
        <v>175</v>
      </c>
      <c r="F38" s="99" t="n">
        <v>122.2</v>
      </c>
      <c r="G38" s="99" t="n">
        <v>0</v>
      </c>
      <c r="H38" s="99" t="n">
        <v>0</v>
      </c>
    </row>
    <row customFormat="true" customHeight="true" ht="96.75" outlineLevel="0" r="39" s="85">
      <c r="A39" s="102" t="s">
        <v>275</v>
      </c>
      <c r="B39" s="104" t="s">
        <v>276</v>
      </c>
      <c r="C39" s="104" t="s">
        <v>181</v>
      </c>
      <c r="D39" s="104" t="s">
        <v>268</v>
      </c>
      <c r="E39" s="104" t="s">
        <v>175</v>
      </c>
      <c r="F39" s="99" t="n">
        <v>50</v>
      </c>
      <c r="G39" s="99" t="n">
        <v>0</v>
      </c>
      <c r="H39" s="99" t="n">
        <v>0</v>
      </c>
    </row>
    <row customFormat="true" ht="25.5" outlineLevel="0" r="40" s="163">
      <c r="A40" s="162" t="s">
        <v>333</v>
      </c>
      <c r="B40" s="155" t="s">
        <v>334</v>
      </c>
      <c r="C40" s="113" t="n"/>
      <c r="D40" s="164" t="n"/>
      <c r="E40" s="113" t="n"/>
      <c r="F40" s="154" t="n">
        <f aca="false" ca="false" dt2D="false" dtr="false" t="normal">F41</f>
        <v>4000</v>
      </c>
      <c r="G40" s="154" t="n">
        <f aca="false" ca="false" dt2D="false" dtr="false" t="normal">G41</f>
        <v>6693</v>
      </c>
      <c r="H40" s="154" t="n">
        <f aca="false" ca="false" dt2D="false" dtr="false" t="normal">H41</f>
        <v>34794.5</v>
      </c>
    </row>
    <row customFormat="true" ht="38.25" outlineLevel="0" r="41" s="85">
      <c r="A41" s="162" t="s">
        <v>335</v>
      </c>
      <c r="B41" s="155" t="s">
        <v>336</v>
      </c>
      <c r="C41" s="113" t="n"/>
      <c r="D41" s="164" t="n"/>
      <c r="E41" s="113" t="n"/>
      <c r="F41" s="161" t="n">
        <f aca="false" ca="false" dt2D="false" dtr="false" t="normal">F42+F43</f>
        <v>4000</v>
      </c>
      <c r="G41" s="161" t="n">
        <f aca="false" ca="false" dt2D="false" dtr="false" t="normal">G42+G43</f>
        <v>6693</v>
      </c>
      <c r="H41" s="161" t="n">
        <f aca="false" ca="false" dt2D="false" dtr="false" t="normal">H42+H43</f>
        <v>34794.5</v>
      </c>
    </row>
    <row customFormat="true" ht="89.25" outlineLevel="0" r="42" s="85">
      <c r="A42" s="102" t="s">
        <v>233</v>
      </c>
      <c r="B42" s="104" t="s">
        <v>234</v>
      </c>
      <c r="C42" s="104" t="s">
        <v>181</v>
      </c>
      <c r="D42" s="104" t="s">
        <v>183</v>
      </c>
      <c r="E42" s="104" t="s">
        <v>232</v>
      </c>
      <c r="F42" s="117" t="n">
        <v>4000</v>
      </c>
      <c r="G42" s="117" t="n">
        <v>6693</v>
      </c>
      <c r="H42" s="117" t="n">
        <v>6693</v>
      </c>
    </row>
    <row customFormat="true" ht="89.25" outlineLevel="0" r="43" s="85">
      <c r="A43" s="102" t="s">
        <v>233</v>
      </c>
      <c r="B43" s="104" t="s">
        <v>234</v>
      </c>
      <c r="C43" s="104" t="s">
        <v>181</v>
      </c>
      <c r="D43" s="104" t="s">
        <v>183</v>
      </c>
      <c r="E43" s="104" t="s">
        <v>232</v>
      </c>
      <c r="F43" s="117" t="n"/>
      <c r="G43" s="117" t="n">
        <v>0</v>
      </c>
      <c r="H43" s="117" t="n">
        <v>28101.5</v>
      </c>
    </row>
    <row customFormat="true" ht="25.5" outlineLevel="0" r="44" s="85">
      <c r="A44" s="162" t="s">
        <v>327</v>
      </c>
      <c r="B44" s="155" t="s">
        <v>328</v>
      </c>
      <c r="C44" s="155" t="n"/>
      <c r="D44" s="113" t="n"/>
      <c r="E44" s="113" t="n"/>
      <c r="F44" s="154" t="n">
        <f aca="false" ca="false" dt2D="false" dtr="false" t="normal">F45+F47</f>
        <v>120</v>
      </c>
      <c r="G44" s="154" t="n">
        <f aca="false" ca="false" dt2D="false" dtr="false" t="normal">G45+G47</f>
        <v>0</v>
      </c>
      <c r="H44" s="154" t="n">
        <f aca="false" ca="false" dt2D="false" dtr="false" t="normal">H45+H47</f>
        <v>0</v>
      </c>
    </row>
    <row customFormat="true" ht="38.25" outlineLevel="0" r="45" s="85">
      <c r="A45" s="162" t="s">
        <v>329</v>
      </c>
      <c r="B45" s="113" t="s">
        <v>330</v>
      </c>
      <c r="C45" s="113" t="n"/>
      <c r="D45" s="113" t="n"/>
      <c r="E45" s="113" t="n"/>
      <c r="F45" s="161" t="n">
        <f aca="false" ca="false" dt2D="false" dtr="false" t="normal">F46</f>
        <v>100</v>
      </c>
      <c r="G45" s="161" t="n">
        <f aca="false" ca="false" dt2D="false" dtr="false" t="normal">G46</f>
        <v>0</v>
      </c>
      <c r="H45" s="161" t="n">
        <f aca="false" ca="false" dt2D="false" dtr="false" t="normal">H46</f>
        <v>0</v>
      </c>
      <c r="J45" s="165" t="n"/>
    </row>
    <row customFormat="true" ht="89.25" outlineLevel="0" r="46" s="85">
      <c r="A46" s="102" t="s">
        <v>284</v>
      </c>
      <c r="B46" s="104" t="s">
        <v>285</v>
      </c>
      <c r="C46" s="104" t="s">
        <v>181</v>
      </c>
      <c r="D46" s="104" t="s">
        <v>282</v>
      </c>
      <c r="E46" s="104" t="s">
        <v>175</v>
      </c>
      <c r="F46" s="99" t="n">
        <v>100</v>
      </c>
      <c r="G46" s="99" t="n">
        <v>0</v>
      </c>
      <c r="H46" s="99" t="n">
        <v>0</v>
      </c>
      <c r="J46" s="165" t="n"/>
    </row>
    <row customFormat="true" ht="38.25" outlineLevel="0" r="47" s="85">
      <c r="A47" s="162" t="s">
        <v>331</v>
      </c>
      <c r="B47" s="113" t="s">
        <v>332</v>
      </c>
      <c r="C47" s="113" t="n"/>
      <c r="D47" s="113" t="n"/>
      <c r="E47" s="113" t="n"/>
      <c r="F47" s="161" t="n">
        <f aca="false" ca="false" dt2D="false" dtr="false" t="normal">F48</f>
        <v>20</v>
      </c>
      <c r="G47" s="161" t="n">
        <f aca="false" ca="false" dt2D="false" dtr="false" t="normal">G48</f>
        <v>0</v>
      </c>
      <c r="H47" s="161" t="n">
        <f aca="false" ca="false" dt2D="false" dtr="false" t="normal">H48</f>
        <v>0</v>
      </c>
    </row>
    <row customFormat="true" ht="102" outlineLevel="0" r="48" s="85">
      <c r="A48" s="102" t="s">
        <v>265</v>
      </c>
      <c r="B48" s="104" t="s">
        <v>266</v>
      </c>
      <c r="C48" s="104" t="s">
        <v>181</v>
      </c>
      <c r="D48" s="104" t="s">
        <v>262</v>
      </c>
      <c r="E48" s="104" t="s">
        <v>262</v>
      </c>
      <c r="F48" s="99" t="n">
        <v>20</v>
      </c>
      <c r="G48" s="99" t="n">
        <v>0</v>
      </c>
      <c r="H48" s="99" t="n">
        <v>0</v>
      </c>
    </row>
    <row customFormat="true" ht="25.5" outlineLevel="0" r="49" s="85">
      <c r="A49" s="160" t="s">
        <v>337</v>
      </c>
      <c r="B49" s="155" t="s">
        <v>338</v>
      </c>
      <c r="C49" s="155" t="n"/>
      <c r="D49" s="113" t="n"/>
      <c r="E49" s="113" t="n"/>
      <c r="F49" s="154" t="n">
        <f aca="false" ca="false" dt2D="false" dtr="false" t="normal">F50+F55+F58+F60+F54</f>
        <v>7820.4</v>
      </c>
      <c r="G49" s="154" t="n">
        <f aca="false" ca="false" dt2D="false" dtr="false" t="normal">G50+G55+G58</f>
        <v>185.4</v>
      </c>
      <c r="H49" s="154" t="n">
        <f aca="false" ca="false" dt2D="false" dtr="false" t="normal">H50+H55+H58</f>
        <v>3356.54</v>
      </c>
    </row>
    <row customFormat="true" ht="38.25" outlineLevel="0" r="50" s="85">
      <c r="A50" s="160" t="s">
        <v>339</v>
      </c>
      <c r="B50" s="155" t="s">
        <v>340</v>
      </c>
      <c r="C50" s="155" t="n"/>
      <c r="D50" s="113" t="n"/>
      <c r="E50" s="113" t="n"/>
      <c r="F50" s="161" t="n">
        <f aca="false" ca="false" dt2D="false" dtr="false" t="normal">F51+F53+F52</f>
        <v>920.4</v>
      </c>
      <c r="G50" s="161" t="n">
        <f aca="false" ca="false" dt2D="false" dtr="false" t="normal">G51+G53+G52</f>
        <v>135.4</v>
      </c>
      <c r="H50" s="161" t="n">
        <f aca="false" ca="false" dt2D="false" dtr="false" t="normal">H51+H53+H52</f>
        <v>136</v>
      </c>
    </row>
    <row customFormat="true" ht="63.75" outlineLevel="0" r="51" s="85">
      <c r="A51" s="102" t="s">
        <v>248</v>
      </c>
      <c r="B51" s="104" t="s">
        <v>249</v>
      </c>
      <c r="C51" s="104" t="s">
        <v>181</v>
      </c>
      <c r="D51" s="104" t="s">
        <v>241</v>
      </c>
      <c r="E51" s="104" t="s">
        <v>178</v>
      </c>
      <c r="F51" s="117" t="n">
        <v>784.4</v>
      </c>
      <c r="G51" s="117" t="n">
        <v>99.4</v>
      </c>
      <c r="H51" s="117" t="n">
        <v>100</v>
      </c>
    </row>
    <row customFormat="true" ht="63.75" outlineLevel="0" r="52" s="85">
      <c r="A52" s="102" t="s">
        <v>252</v>
      </c>
      <c r="B52" s="104" t="s">
        <v>251</v>
      </c>
      <c r="C52" s="104" t="s">
        <v>181</v>
      </c>
      <c r="D52" s="104" t="s">
        <v>241</v>
      </c>
      <c r="E52" s="104" t="s">
        <v>178</v>
      </c>
      <c r="F52" s="117" t="n">
        <v>100</v>
      </c>
      <c r="G52" s="117" t="n">
        <v>0</v>
      </c>
      <c r="H52" s="117" t="n">
        <v>0</v>
      </c>
    </row>
    <row customFormat="true" ht="63.75" outlineLevel="0" r="53" s="85">
      <c r="A53" s="102" t="s">
        <v>252</v>
      </c>
      <c r="B53" s="104" t="s">
        <v>251</v>
      </c>
      <c r="C53" s="104" t="s">
        <v>189</v>
      </c>
      <c r="D53" s="104" t="s">
        <v>241</v>
      </c>
      <c r="E53" s="104" t="s">
        <v>178</v>
      </c>
      <c r="F53" s="99" t="n">
        <v>36</v>
      </c>
      <c r="G53" s="99" t="n">
        <v>36</v>
      </c>
      <c r="H53" s="99" t="n">
        <v>36</v>
      </c>
    </row>
    <row customFormat="true" ht="51" outlineLevel="0" r="54" s="85">
      <c r="A54" s="102" t="s">
        <v>253</v>
      </c>
      <c r="B54" s="104" t="s">
        <v>254</v>
      </c>
      <c r="C54" s="104" t="s">
        <v>181</v>
      </c>
      <c r="D54" s="104" t="s">
        <v>241</v>
      </c>
      <c r="E54" s="104" t="s">
        <v>178</v>
      </c>
      <c r="F54" s="99" t="n">
        <v>2550</v>
      </c>
      <c r="G54" s="99" t="n">
        <v>0</v>
      </c>
      <c r="H54" s="99" t="n">
        <v>0</v>
      </c>
    </row>
    <row customFormat="true" ht="38.25" outlineLevel="0" r="55" s="85">
      <c r="A55" s="160" t="s">
        <v>341</v>
      </c>
      <c r="B55" s="104" t="s">
        <v>342</v>
      </c>
      <c r="C55" s="166" t="n"/>
      <c r="D55" s="113" t="n"/>
      <c r="E55" s="113" t="n"/>
      <c r="F55" s="161" t="n">
        <f aca="false" ca="false" dt2D="false" dtr="false" t="normal">F56+F57</f>
        <v>4240</v>
      </c>
      <c r="G55" s="161" t="n">
        <f aca="false" ca="false" dt2D="false" dtr="false" t="normal">G56+G57</f>
        <v>50</v>
      </c>
      <c r="H55" s="161" t="n">
        <f aca="false" ca="false" dt2D="false" dtr="false" t="normal">H56+H57</f>
        <v>3220.54</v>
      </c>
    </row>
    <row customFormat="true" ht="76.5" outlineLevel="0" r="56" s="85">
      <c r="A56" s="102" t="s">
        <v>255</v>
      </c>
      <c r="B56" s="104" t="s">
        <v>256</v>
      </c>
      <c r="C56" s="104" t="s">
        <v>181</v>
      </c>
      <c r="D56" s="104" t="s">
        <v>241</v>
      </c>
      <c r="E56" s="104" t="s">
        <v>178</v>
      </c>
      <c r="F56" s="99" t="n">
        <v>1040</v>
      </c>
      <c r="G56" s="99" t="n">
        <v>50</v>
      </c>
      <c r="H56" s="99" t="n">
        <v>878.6</v>
      </c>
    </row>
    <row customFormat="true" ht="63.75" outlineLevel="0" r="57" s="85">
      <c r="A57" s="102" t="s">
        <v>257</v>
      </c>
      <c r="B57" s="104" t="s">
        <v>258</v>
      </c>
      <c r="C57" s="104" t="s">
        <v>181</v>
      </c>
      <c r="D57" s="104" t="s">
        <v>241</v>
      </c>
      <c r="E57" s="104" t="s">
        <v>178</v>
      </c>
      <c r="F57" s="99" t="n">
        <v>3200</v>
      </c>
      <c r="G57" s="99" t="n"/>
      <c r="H57" s="99" t="n">
        <v>2341.94</v>
      </c>
    </row>
    <row customFormat="true" ht="38.25" outlineLevel="0" r="58" s="85">
      <c r="A58" s="153" t="s">
        <v>343</v>
      </c>
      <c r="B58" s="113" t="s">
        <v>344</v>
      </c>
      <c r="C58" s="93" t="n"/>
      <c r="D58" s="93" t="n"/>
      <c r="E58" s="93" t="n"/>
      <c r="F58" s="161" t="n">
        <f aca="false" ca="false" dt2D="false" dtr="false" t="normal">F59</f>
        <v>0</v>
      </c>
      <c r="G58" s="161" t="n">
        <v>0</v>
      </c>
      <c r="H58" s="161" t="n">
        <f aca="false" ca="false" dt2D="false" dtr="false" t="normal">H59</f>
        <v>0</v>
      </c>
    </row>
    <row customFormat="true" ht="76.5" outlineLevel="0" r="59" s="85">
      <c r="A59" s="102" t="s">
        <v>238</v>
      </c>
      <c r="B59" s="104" t="s">
        <v>239</v>
      </c>
      <c r="C59" s="104" t="s">
        <v>181</v>
      </c>
      <c r="D59" s="104" t="s">
        <v>183</v>
      </c>
      <c r="E59" s="104" t="s">
        <v>237</v>
      </c>
      <c r="F59" s="99" t="n">
        <v>0</v>
      </c>
      <c r="G59" s="99" t="n">
        <v>0</v>
      </c>
      <c r="H59" s="99" t="n">
        <v>0</v>
      </c>
    </row>
    <row customFormat="true" ht="38.25" outlineLevel="0" r="60" s="85">
      <c r="A60" s="153" t="s">
        <v>343</v>
      </c>
      <c r="B60" s="113" t="s">
        <v>344</v>
      </c>
      <c r="C60" s="93" t="n"/>
      <c r="D60" s="93" t="n"/>
      <c r="E60" s="93" t="n"/>
      <c r="F60" s="161" t="n">
        <f aca="false" ca="false" dt2D="false" dtr="false" t="normal">F61</f>
        <v>110</v>
      </c>
      <c r="G60" s="161" t="n">
        <f aca="false" ca="false" dt2D="false" dtr="false" t="normal">G61</f>
        <v>0</v>
      </c>
      <c r="H60" s="161" t="n">
        <f aca="false" ca="false" dt2D="false" dtr="false" t="normal">H61</f>
        <v>0</v>
      </c>
    </row>
    <row customFormat="true" ht="76.5" outlineLevel="0" r="61" s="85">
      <c r="A61" s="102" t="s">
        <v>238</v>
      </c>
      <c r="B61" s="104" t="s">
        <v>239</v>
      </c>
      <c r="C61" s="104" t="s">
        <v>181</v>
      </c>
      <c r="D61" s="104" t="s">
        <v>183</v>
      </c>
      <c r="E61" s="104" t="s">
        <v>237</v>
      </c>
      <c r="F61" s="99" t="n">
        <v>110</v>
      </c>
      <c r="G61" s="99" t="n">
        <v>0</v>
      </c>
      <c r="H61" s="99" t="n">
        <v>0</v>
      </c>
    </row>
    <row customFormat="true" ht="38.25" outlineLevel="0" r="62" s="85">
      <c r="A62" s="153" t="s">
        <v>345</v>
      </c>
      <c r="B62" s="113" t="s">
        <v>346</v>
      </c>
      <c r="C62" s="113" t="n"/>
      <c r="D62" s="113" t="n"/>
      <c r="E62" s="113" t="n"/>
      <c r="F62" s="154" t="n">
        <f aca="false" ca="false" dt2D="false" dtr="false" t="normal">F63</f>
        <v>9787.800000000001</v>
      </c>
      <c r="G62" s="154" t="n">
        <f aca="false" ca="false" dt2D="false" dtr="false" t="normal">G63</f>
        <v>9589.6</v>
      </c>
      <c r="H62" s="154" t="n">
        <f aca="false" ca="false" dt2D="false" dtr="false" t="normal">H63</f>
        <v>8480.300000000001</v>
      </c>
    </row>
    <row customFormat="true" ht="63.75" outlineLevel="0" r="63" s="85">
      <c r="A63" s="153" t="s">
        <v>347</v>
      </c>
      <c r="B63" s="113" t="s">
        <v>348</v>
      </c>
      <c r="C63" s="113" t="n"/>
      <c r="D63" s="113" t="n"/>
      <c r="E63" s="113" t="n"/>
      <c r="F63" s="161" t="n">
        <f aca="false" ca="false" dt2D="false" dtr="false" t="normal">SUM(F64:F70)</f>
        <v>9787.800000000001</v>
      </c>
      <c r="G63" s="161" t="n">
        <f aca="false" ca="false" dt2D="false" dtr="false" t="normal">SUM(G64:G70)</f>
        <v>9589.6</v>
      </c>
      <c r="H63" s="161" t="n">
        <f aca="false" ca="false" dt2D="false" dtr="false" t="normal">SUM(H64:H70)</f>
        <v>8480.300000000001</v>
      </c>
    </row>
    <row customFormat="true" ht="102" outlineLevel="0" r="64" s="85">
      <c r="A64" s="102" t="s">
        <v>184</v>
      </c>
      <c r="B64" s="104" t="s">
        <v>185</v>
      </c>
      <c r="C64" s="104" t="s">
        <v>186</v>
      </c>
      <c r="D64" s="104" t="s">
        <v>175</v>
      </c>
      <c r="E64" s="104" t="s">
        <v>183</v>
      </c>
      <c r="F64" s="99" t="n">
        <v>8785.1</v>
      </c>
      <c r="G64" s="99" t="n">
        <v>9586.9</v>
      </c>
      <c r="H64" s="99" t="n">
        <f aca="false" ca="false" dt2D="false" dtr="false" t="normal">7372.6+900</f>
        <v>8272.6</v>
      </c>
    </row>
    <row customFormat="true" customHeight="true" ht="99" outlineLevel="0" r="65" s="85">
      <c r="A65" s="102" t="s">
        <v>187</v>
      </c>
      <c r="B65" s="104" t="s">
        <v>188</v>
      </c>
      <c r="C65" s="104" t="s">
        <v>181</v>
      </c>
      <c r="D65" s="104" t="s">
        <v>175</v>
      </c>
      <c r="E65" s="104" t="s">
        <v>183</v>
      </c>
      <c r="F65" s="99" t="n">
        <v>500</v>
      </c>
      <c r="G65" s="99" t="n">
        <v>0</v>
      </c>
      <c r="H65" s="99" t="n">
        <v>100</v>
      </c>
    </row>
    <row customFormat="true" customHeight="true" ht="111" outlineLevel="0" r="66" s="85">
      <c r="A66" s="102" t="s">
        <v>187</v>
      </c>
      <c r="B66" s="104" t="s">
        <v>188</v>
      </c>
      <c r="C66" s="104" t="s">
        <v>189</v>
      </c>
      <c r="D66" s="104" t="s">
        <v>175</v>
      </c>
      <c r="E66" s="104" t="s">
        <v>183</v>
      </c>
      <c r="F66" s="99" t="n">
        <v>2.7</v>
      </c>
      <c r="G66" s="99" t="n">
        <v>2.7</v>
      </c>
      <c r="H66" s="99" t="n">
        <v>2.7</v>
      </c>
    </row>
    <row customFormat="true" customHeight="true" ht="45.75" outlineLevel="0" r="67" s="85">
      <c r="A67" s="102" t="s">
        <v>205</v>
      </c>
      <c r="B67" s="104" t="s">
        <v>188</v>
      </c>
      <c r="C67" s="104" t="s">
        <v>181</v>
      </c>
      <c r="D67" s="104" t="s">
        <v>175</v>
      </c>
      <c r="E67" s="104" t="s">
        <v>204</v>
      </c>
      <c r="F67" s="99" t="n">
        <v>400</v>
      </c>
      <c r="G67" s="99" t="n">
        <v>0</v>
      </c>
      <c r="H67" s="99" t="n">
        <v>100</v>
      </c>
    </row>
    <row customFormat="true" ht="102" outlineLevel="0" r="68" s="85">
      <c r="A68" s="102" t="s">
        <v>187</v>
      </c>
      <c r="B68" s="104" t="s">
        <v>188</v>
      </c>
      <c r="C68" s="104" t="s">
        <v>181</v>
      </c>
      <c r="D68" s="104" t="s">
        <v>262</v>
      </c>
      <c r="E68" s="104" t="s">
        <v>241</v>
      </c>
      <c r="F68" s="99" t="n">
        <v>0</v>
      </c>
      <c r="G68" s="99" t="n">
        <v>0</v>
      </c>
      <c r="H68" s="99" t="n">
        <v>0</v>
      </c>
    </row>
    <row customFormat="true" ht="102" outlineLevel="0" r="69" s="85">
      <c r="A69" s="102" t="s">
        <v>187</v>
      </c>
      <c r="B69" s="104" t="s">
        <v>188</v>
      </c>
      <c r="C69" s="104" t="s">
        <v>181</v>
      </c>
      <c r="D69" s="104" t="s">
        <v>262</v>
      </c>
      <c r="E69" s="104" t="s">
        <v>241</v>
      </c>
      <c r="F69" s="99" t="n">
        <v>50</v>
      </c>
      <c r="G69" s="99" t="n">
        <v>0</v>
      </c>
      <c r="H69" s="99" t="n">
        <v>0</v>
      </c>
    </row>
    <row customFormat="true" customHeight="true" ht="63" outlineLevel="0" r="70" s="85">
      <c r="A70" s="102" t="s">
        <v>206</v>
      </c>
      <c r="B70" s="104" t="s">
        <v>207</v>
      </c>
      <c r="C70" s="104" t="s">
        <v>181</v>
      </c>
      <c r="D70" s="104" t="s">
        <v>175</v>
      </c>
      <c r="E70" s="104" t="s">
        <v>204</v>
      </c>
      <c r="F70" s="99" t="n">
        <v>50</v>
      </c>
      <c r="G70" s="99" t="n">
        <v>0</v>
      </c>
      <c r="H70" s="99" t="n">
        <v>5</v>
      </c>
    </row>
    <row customFormat="true" customHeight="true" ht="63" outlineLevel="0" r="71" s="85">
      <c r="A71" s="162" t="s">
        <v>349</v>
      </c>
      <c r="B71" s="113" t="s">
        <v>350</v>
      </c>
      <c r="C71" s="113" t="n"/>
      <c r="D71" s="113" t="n"/>
      <c r="E71" s="113" t="n"/>
      <c r="F71" s="154" t="n">
        <f aca="false" ca="false" dt2D="false" dtr="false" t="normal">F72</f>
        <v>1504.9</v>
      </c>
      <c r="G71" s="154" t="n">
        <f aca="false" ca="false" dt2D="false" dtr="false" t="normal">G72</f>
        <v>1826.4999999999998</v>
      </c>
      <c r="H71" s="154" t="n">
        <f aca="false" ca="false" dt2D="false" dtr="false" t="normal">H72</f>
        <v>2500.1</v>
      </c>
    </row>
    <row customFormat="true" customHeight="true" ht="63" outlineLevel="0" r="72" s="85">
      <c r="A72" s="162" t="s">
        <v>351</v>
      </c>
      <c r="B72" s="113" t="s">
        <v>352</v>
      </c>
      <c r="C72" s="113" t="n"/>
      <c r="D72" s="113" t="n"/>
      <c r="E72" s="113" t="n"/>
      <c r="F72" s="161" t="n">
        <f aca="false" ca="false" dt2D="false" dtr="false" t="normal">SUM(F73:F85)</f>
        <v>1504.9</v>
      </c>
      <c r="G72" s="161" t="n">
        <f aca="false" ca="false" dt2D="false" dtr="false" t="normal">SUM(G73:G85)</f>
        <v>1826.4999999999998</v>
      </c>
      <c r="H72" s="161" t="n">
        <f aca="false" ca="false" dt2D="false" dtr="false" t="normal">SUM(H73:H85)</f>
        <v>2500.1</v>
      </c>
    </row>
    <row customHeight="true" ht="78" outlineLevel="0" r="73">
      <c r="A73" s="102" t="s">
        <v>220</v>
      </c>
      <c r="B73" s="104" t="s">
        <v>221</v>
      </c>
      <c r="C73" s="104" t="s">
        <v>186</v>
      </c>
      <c r="D73" s="104" t="s">
        <v>218</v>
      </c>
      <c r="E73" s="104" t="s">
        <v>178</v>
      </c>
      <c r="F73" s="117" t="n">
        <v>294</v>
      </c>
      <c r="G73" s="117" t="n">
        <v>307</v>
      </c>
      <c r="H73" s="117" t="n">
        <v>317.6</v>
      </c>
    </row>
    <row ht="76.5" outlineLevel="0" r="74">
      <c r="A74" s="102" t="s">
        <v>190</v>
      </c>
      <c r="B74" s="104" t="s">
        <v>191</v>
      </c>
      <c r="C74" s="104" t="s">
        <v>181</v>
      </c>
      <c r="D74" s="104" t="s">
        <v>175</v>
      </c>
      <c r="E74" s="104" t="s">
        <v>183</v>
      </c>
      <c r="F74" s="117" t="n">
        <v>0.2</v>
      </c>
      <c r="G74" s="117" t="n">
        <v>0.2</v>
      </c>
      <c r="H74" s="117" t="n">
        <v>0.2</v>
      </c>
    </row>
    <row customHeight="true" ht="15.75" outlineLevel="0" r="75">
      <c r="A75" s="102" t="s">
        <v>192</v>
      </c>
      <c r="B75" s="104" t="s">
        <v>193</v>
      </c>
      <c r="C75" s="104" t="s">
        <v>186</v>
      </c>
      <c r="D75" s="104" t="s">
        <v>175</v>
      </c>
      <c r="E75" s="104" t="s">
        <v>183</v>
      </c>
      <c r="F75" s="117" t="n">
        <v>15</v>
      </c>
      <c r="G75" s="117" t="n">
        <v>15</v>
      </c>
      <c r="H75" s="117" t="n">
        <v>15</v>
      </c>
    </row>
    <row ht="127.5" outlineLevel="0" r="76">
      <c r="A76" s="102" t="s">
        <v>194</v>
      </c>
      <c r="B76" s="104" t="s">
        <v>195</v>
      </c>
      <c r="C76" s="104" t="s">
        <v>196</v>
      </c>
      <c r="D76" s="104" t="s">
        <v>175</v>
      </c>
      <c r="E76" s="104" t="s">
        <v>183</v>
      </c>
      <c r="F76" s="117" t="n">
        <v>80.7</v>
      </c>
      <c r="G76" s="117" t="n">
        <v>81.3</v>
      </c>
      <c r="H76" s="117" t="n">
        <v>84.5</v>
      </c>
    </row>
    <row ht="89.25" outlineLevel="0" r="77">
      <c r="A77" s="102" t="s">
        <v>199</v>
      </c>
      <c r="B77" s="104" t="s">
        <v>200</v>
      </c>
      <c r="C77" s="104" t="s">
        <v>196</v>
      </c>
      <c r="D77" s="104" t="s">
        <v>175</v>
      </c>
      <c r="E77" s="104" t="s">
        <v>198</v>
      </c>
      <c r="F77" s="117" t="n">
        <v>86.7</v>
      </c>
      <c r="G77" s="117" t="n">
        <v>86.9</v>
      </c>
      <c r="H77" s="117" t="n">
        <v>90.3</v>
      </c>
    </row>
    <row ht="89.25" outlineLevel="0" r="78">
      <c r="A78" s="102" t="s">
        <v>208</v>
      </c>
      <c r="B78" s="104" t="s">
        <v>209</v>
      </c>
      <c r="C78" s="104" t="s">
        <v>196</v>
      </c>
      <c r="D78" s="104" t="s">
        <v>175</v>
      </c>
      <c r="E78" s="104" t="s">
        <v>204</v>
      </c>
      <c r="F78" s="117" t="n">
        <v>93.2</v>
      </c>
      <c r="G78" s="117" t="n">
        <v>93.8</v>
      </c>
      <c r="H78" s="117" t="n">
        <v>97.6</v>
      </c>
    </row>
    <row ht="102" outlineLevel="0" r="79">
      <c r="A79" s="102" t="s">
        <v>210</v>
      </c>
      <c r="B79" s="104" t="s">
        <v>211</v>
      </c>
      <c r="C79" s="104" t="s">
        <v>196</v>
      </c>
      <c r="D79" s="104" t="s">
        <v>175</v>
      </c>
      <c r="E79" s="104" t="s">
        <v>204</v>
      </c>
      <c r="F79" s="117" t="n">
        <v>74.5</v>
      </c>
      <c r="G79" s="117" t="n">
        <v>75.1</v>
      </c>
      <c r="H79" s="117" t="n">
        <v>78.1</v>
      </c>
    </row>
    <row ht="76.5" outlineLevel="0" r="80">
      <c r="A80" s="102" t="s">
        <v>201</v>
      </c>
      <c r="B80" s="104" t="s">
        <v>202</v>
      </c>
      <c r="C80" s="104" t="s">
        <v>196</v>
      </c>
      <c r="D80" s="104" t="s">
        <v>175</v>
      </c>
      <c r="E80" s="104" t="s">
        <v>198</v>
      </c>
      <c r="F80" s="117" t="n">
        <v>98.4</v>
      </c>
      <c r="G80" s="117" t="n">
        <v>97.4</v>
      </c>
      <c r="H80" s="117" t="n">
        <v>102.5</v>
      </c>
    </row>
    <row ht="38.25" outlineLevel="0" r="81">
      <c r="A81" s="102" t="s">
        <v>212</v>
      </c>
      <c r="B81" s="104" t="s">
        <v>213</v>
      </c>
      <c r="C81" s="104" t="s">
        <v>214</v>
      </c>
      <c r="D81" s="104" t="s">
        <v>175</v>
      </c>
      <c r="E81" s="104" t="s">
        <v>204</v>
      </c>
      <c r="F81" s="167" t="n"/>
      <c r="G81" s="167" t="n">
        <v>520.5</v>
      </c>
      <c r="H81" s="167" t="n">
        <v>1006.8</v>
      </c>
    </row>
    <row ht="63.75" outlineLevel="0" r="82">
      <c r="A82" s="102" t="s">
        <v>179</v>
      </c>
      <c r="B82" s="98" t="s">
        <v>180</v>
      </c>
      <c r="C82" s="97" t="s">
        <v>181</v>
      </c>
      <c r="D82" s="97" t="s">
        <v>175</v>
      </c>
      <c r="E82" s="97" t="s">
        <v>178</v>
      </c>
      <c r="F82" s="117" t="n">
        <v>100</v>
      </c>
      <c r="G82" s="117" t="n">
        <v>5</v>
      </c>
      <c r="H82" s="117" t="n">
        <v>100</v>
      </c>
    </row>
    <row ht="51" outlineLevel="0" r="83">
      <c r="A83" s="102" t="s">
        <v>216</v>
      </c>
      <c r="B83" s="104" t="s">
        <v>180</v>
      </c>
      <c r="C83" s="104" t="s">
        <v>181</v>
      </c>
      <c r="D83" s="104" t="s">
        <v>175</v>
      </c>
      <c r="E83" s="104" t="s">
        <v>204</v>
      </c>
      <c r="F83" s="99" t="n">
        <v>40</v>
      </c>
      <c r="G83" s="99" t="n">
        <v>0</v>
      </c>
      <c r="H83" s="99" t="n">
        <v>0</v>
      </c>
    </row>
    <row ht="51" outlineLevel="0" r="84">
      <c r="A84" s="102" t="s">
        <v>216</v>
      </c>
      <c r="B84" s="97" t="s">
        <v>180</v>
      </c>
      <c r="C84" s="97" t="s">
        <v>189</v>
      </c>
      <c r="D84" s="97" t="s">
        <v>175</v>
      </c>
      <c r="E84" s="97" t="s">
        <v>204</v>
      </c>
      <c r="F84" s="117" t="n">
        <f aca="false" ca="false" dt2D="false" dtr="false" t="normal">40+40</f>
        <v>80</v>
      </c>
      <c r="G84" s="117" t="n">
        <v>40</v>
      </c>
      <c r="H84" s="117" t="n">
        <v>40</v>
      </c>
    </row>
    <row ht="25.5" outlineLevel="0" r="85">
      <c r="A85" s="102" t="s">
        <v>259</v>
      </c>
      <c r="B85" s="97" t="s">
        <v>260</v>
      </c>
      <c r="C85" s="97" t="s">
        <v>196</v>
      </c>
      <c r="D85" s="97" t="s">
        <v>241</v>
      </c>
      <c r="E85" s="97" t="s">
        <v>178</v>
      </c>
      <c r="F85" s="117" t="n">
        <v>542.2</v>
      </c>
      <c r="G85" s="117" t="n">
        <v>504.3</v>
      </c>
      <c r="H85" s="117" t="n">
        <v>567.5</v>
      </c>
    </row>
    <row outlineLevel="0" r="86">
      <c r="A86" s="118" t="n"/>
      <c r="B86" s="85" t="n"/>
      <c r="C86" s="85" t="n"/>
      <c r="D86" s="85" t="n"/>
      <c r="E86" s="85" t="n"/>
      <c r="F86" s="119" t="n"/>
      <c r="G86" s="119" t="n"/>
      <c r="H86" s="119" t="n"/>
    </row>
    <row ht="16.5" outlineLevel="0" r="87">
      <c r="A87" s="57" t="s">
        <v>139</v>
      </c>
      <c r="B87" s="120" t="n"/>
      <c r="C87" s="121" t="s">
        <v>140</v>
      </c>
      <c r="D87" s="121" t="s"/>
      <c r="E87" s="121" t="s"/>
      <c r="F87" s="121" t="s"/>
      <c r="G87" s="121" t="s"/>
      <c r="H87" s="121" t="s"/>
    </row>
  </sheetData>
  <autoFilter ref="A10:WVP85"/>
  <mergeCells count="12">
    <mergeCell ref="C87:H87"/>
    <mergeCell ref="B2:H2"/>
    <mergeCell ref="B3:H3"/>
    <mergeCell ref="A5:H5"/>
    <mergeCell ref="G7:G9"/>
    <mergeCell ref="H7:H9"/>
    <mergeCell ref="A7:A9"/>
    <mergeCell ref="B7:B9"/>
    <mergeCell ref="C7:C9"/>
    <mergeCell ref="D7:D9"/>
    <mergeCell ref="E7:E9"/>
    <mergeCell ref="F7:F9"/>
  </mergeCells>
  <pageMargins bottom="0.748031497001648" footer="0.31496062874794" header="0.31496062874794" left="0.708661377429962" right="0.708661377429962" top="0.748031497001648"/>
  <pageSetup fitToHeight="5" fitToWidth="1" orientation="portrait" paperHeight="297mm" paperSize="9" paperWidth="210mm" scale="100"/>
</worksheet>
</file>

<file path=xl/worksheets/sheet6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WVP17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style="123" width="6.76307785687425"/>
    <col customWidth="true" max="2" min="2" outlineLevel="0" style="168" width="25.7883287853005"/>
    <col customWidth="true" max="3" min="3" outlineLevel="0" style="168" width="20.5743997095755"/>
    <col customWidth="true" max="6" min="4" outlineLevel="0" style="168" width="9.58006356250107"/>
    <col customWidth="true" max="7" min="7" outlineLevel="0" style="168" width="33.2566151166561"/>
    <col bestFit="true" customWidth="true" max="8" min="8" outlineLevel="0" style="168" width="9.44133376030878"/>
    <col bestFit="true" customWidth="true" max="9" min="9" outlineLevel="0" style="168" width="14.5126787515603"/>
    <col bestFit="true" customWidth="true" max="10" min="10" outlineLevel="0" style="168" width="12.8247994915541"/>
    <col bestFit="true" customWidth="true" max="11" min="11" outlineLevel="0" style="168" width="11.8382764537423"/>
    <col bestFit="true" customWidth="true" max="14" min="12" outlineLevel="0" style="168" width="8.17349751249588"/>
    <col bestFit="true" customWidth="true" max="252" min="15" outlineLevel="0" style="168" width="9.01743714249899"/>
    <col customWidth="true" max="253" min="253" outlineLevel="0" style="168" width="58.4861731175653"/>
    <col bestFit="true" customWidth="true" hidden="true" max="256" min="254" outlineLevel="0" style="168" width="9.01743714249899"/>
    <col customWidth="true" max="257" min="257" outlineLevel="0" style="168" width="13.5261557137485"/>
    <col customWidth="true" max="258" min="258" outlineLevel="0" style="168" width="6.33918123906446"/>
    <col customWidth="true" max="259" min="259" outlineLevel="0" style="168" width="6.76307785687425"/>
    <col customWidth="true" max="260" min="260" outlineLevel="0" style="168" width="8.17349751249588"/>
    <col bestFit="true" customWidth="true" hidden="true" max="261" min="261" outlineLevel="0" style="168" width="9.01743714249899"/>
    <col customWidth="true" max="262" min="262" outlineLevel="0" style="168" width="9.29875035250003"/>
    <col customWidth="true" max="264" min="263" outlineLevel="0" style="168" width="9.72264697030981"/>
    <col bestFit="true" customWidth="true" max="508" min="265" outlineLevel="0" style="168" width="9.01743714249899"/>
    <col customWidth="true" max="509" min="509" outlineLevel="0" style="168" width="58.4861731175653"/>
    <col bestFit="true" customWidth="true" hidden="true" max="512" min="510" outlineLevel="0" style="168" width="9.01743714249899"/>
    <col customWidth="true" max="513" min="513" outlineLevel="0" style="168" width="13.5261557137485"/>
    <col customWidth="true" max="514" min="514" outlineLevel="0" style="168" width="6.33918123906446"/>
    <col customWidth="true" max="515" min="515" outlineLevel="0" style="168" width="6.76307785687425"/>
    <col customWidth="true" max="516" min="516" outlineLevel="0" style="168" width="8.17349751249588"/>
    <col bestFit="true" customWidth="true" hidden="true" max="517" min="517" outlineLevel="0" style="168" width="9.01743714249899"/>
    <col customWidth="true" max="518" min="518" outlineLevel="0" style="168" width="9.29875035250003"/>
    <col customWidth="true" max="520" min="519" outlineLevel="0" style="168" width="9.72264697030981"/>
    <col bestFit="true" customWidth="true" max="764" min="521" outlineLevel="0" style="168" width="9.01743714249899"/>
    <col customWidth="true" max="765" min="765" outlineLevel="0" style="168" width="58.4861731175653"/>
    <col bestFit="true" customWidth="true" hidden="true" max="768" min="766" outlineLevel="0" style="168" width="9.01743714249899"/>
    <col customWidth="true" max="769" min="769" outlineLevel="0" style="168" width="13.5261557137485"/>
    <col customWidth="true" max="770" min="770" outlineLevel="0" style="168" width="6.33918123906446"/>
    <col customWidth="true" max="771" min="771" outlineLevel="0" style="168" width="6.76307785687425"/>
    <col customWidth="true" max="772" min="772" outlineLevel="0" style="168" width="8.17349751249588"/>
    <col bestFit="true" customWidth="true" hidden="true" max="773" min="773" outlineLevel="0" style="168" width="9.01743714249899"/>
    <col customWidth="true" max="774" min="774" outlineLevel="0" style="168" width="9.29875035250003"/>
    <col customWidth="true" max="776" min="775" outlineLevel="0" style="168" width="9.72264697030981"/>
    <col bestFit="true" customWidth="true" max="1020" min="777" outlineLevel="0" style="168" width="9.01743714249899"/>
    <col customWidth="true" max="1021" min="1021" outlineLevel="0" style="168" width="58.4861731175653"/>
    <col bestFit="true" customWidth="true" hidden="true" max="1024" min="1022" outlineLevel="0" style="168" width="9.01743714249899"/>
    <col customWidth="true" max="1025" min="1025" outlineLevel="0" style="168" width="13.5261557137485"/>
    <col customWidth="true" max="1026" min="1026" outlineLevel="0" style="168" width="6.33918123906446"/>
    <col customWidth="true" max="1027" min="1027" outlineLevel="0" style="168" width="6.76307785687425"/>
    <col customWidth="true" max="1028" min="1028" outlineLevel="0" style="168" width="8.17349751249588"/>
    <col bestFit="true" customWidth="true" hidden="true" max="1029" min="1029" outlineLevel="0" style="168" width="9.01743714249899"/>
    <col customWidth="true" max="1030" min="1030" outlineLevel="0" style="168" width="9.29875035250003"/>
    <col customWidth="true" max="1032" min="1031" outlineLevel="0" style="168" width="9.72264697030981"/>
    <col bestFit="true" customWidth="true" max="1276" min="1033" outlineLevel="0" style="168" width="9.01743714249899"/>
    <col customWidth="true" max="1277" min="1277" outlineLevel="0" style="168" width="58.4861731175653"/>
    <col bestFit="true" customWidth="true" hidden="true" max="1280" min="1278" outlineLevel="0" style="168" width="9.01743714249899"/>
    <col customWidth="true" max="1281" min="1281" outlineLevel="0" style="168" width="13.5261557137485"/>
    <col customWidth="true" max="1282" min="1282" outlineLevel="0" style="168" width="6.33918123906446"/>
    <col customWidth="true" max="1283" min="1283" outlineLevel="0" style="168" width="6.76307785687425"/>
    <col customWidth="true" max="1284" min="1284" outlineLevel="0" style="168" width="8.17349751249588"/>
    <col bestFit="true" customWidth="true" hidden="true" max="1285" min="1285" outlineLevel="0" style="168" width="9.01743714249899"/>
    <col customWidth="true" max="1286" min="1286" outlineLevel="0" style="168" width="9.29875035250003"/>
    <col customWidth="true" max="1288" min="1287" outlineLevel="0" style="168" width="9.72264697030981"/>
    <col bestFit="true" customWidth="true" max="1532" min="1289" outlineLevel="0" style="168" width="9.01743714249899"/>
    <col customWidth="true" max="1533" min="1533" outlineLevel="0" style="168" width="58.4861731175653"/>
    <col bestFit="true" customWidth="true" hidden="true" max="1536" min="1534" outlineLevel="0" style="168" width="9.01743714249899"/>
    <col customWidth="true" max="1537" min="1537" outlineLevel="0" style="168" width="13.5261557137485"/>
    <col customWidth="true" max="1538" min="1538" outlineLevel="0" style="168" width="6.33918123906446"/>
    <col customWidth="true" max="1539" min="1539" outlineLevel="0" style="168" width="6.76307785687425"/>
    <col customWidth="true" max="1540" min="1540" outlineLevel="0" style="168" width="8.17349751249588"/>
    <col bestFit="true" customWidth="true" hidden="true" max="1541" min="1541" outlineLevel="0" style="168" width="9.01743714249899"/>
    <col customWidth="true" max="1542" min="1542" outlineLevel="0" style="168" width="9.29875035250003"/>
    <col customWidth="true" max="1544" min="1543" outlineLevel="0" style="168" width="9.72264697030981"/>
    <col bestFit="true" customWidth="true" max="1788" min="1545" outlineLevel="0" style="168" width="9.01743714249899"/>
    <col customWidth="true" max="1789" min="1789" outlineLevel="0" style="168" width="58.4861731175653"/>
    <col bestFit="true" customWidth="true" hidden="true" max="1792" min="1790" outlineLevel="0" style="168" width="9.01743714249899"/>
    <col customWidth="true" max="1793" min="1793" outlineLevel="0" style="168" width="13.5261557137485"/>
    <col customWidth="true" max="1794" min="1794" outlineLevel="0" style="168" width="6.33918123906446"/>
    <col customWidth="true" max="1795" min="1795" outlineLevel="0" style="168" width="6.76307785687425"/>
    <col customWidth="true" max="1796" min="1796" outlineLevel="0" style="168" width="8.17349751249588"/>
    <col bestFit="true" customWidth="true" hidden="true" max="1797" min="1797" outlineLevel="0" style="168" width="9.01743714249899"/>
    <col customWidth="true" max="1798" min="1798" outlineLevel="0" style="168" width="9.29875035250003"/>
    <col customWidth="true" max="1800" min="1799" outlineLevel="0" style="168" width="9.72264697030981"/>
    <col bestFit="true" customWidth="true" max="2044" min="1801" outlineLevel="0" style="168" width="9.01743714249899"/>
    <col customWidth="true" max="2045" min="2045" outlineLevel="0" style="168" width="58.4861731175653"/>
    <col bestFit="true" customWidth="true" hidden="true" max="2048" min="2046" outlineLevel="0" style="168" width="9.01743714249899"/>
    <col customWidth="true" max="2049" min="2049" outlineLevel="0" style="168" width="13.5261557137485"/>
    <col customWidth="true" max="2050" min="2050" outlineLevel="0" style="168" width="6.33918123906446"/>
    <col customWidth="true" max="2051" min="2051" outlineLevel="0" style="168" width="6.76307785687425"/>
    <col customWidth="true" max="2052" min="2052" outlineLevel="0" style="168" width="8.17349751249588"/>
    <col bestFit="true" customWidth="true" hidden="true" max="2053" min="2053" outlineLevel="0" style="168" width="9.01743714249899"/>
    <col customWidth="true" max="2054" min="2054" outlineLevel="0" style="168" width="9.29875035250003"/>
    <col customWidth="true" max="2056" min="2055" outlineLevel="0" style="168" width="9.72264697030981"/>
    <col bestFit="true" customWidth="true" max="2300" min="2057" outlineLevel="0" style="168" width="9.01743714249899"/>
    <col customWidth="true" max="2301" min="2301" outlineLevel="0" style="168" width="58.4861731175653"/>
    <col bestFit="true" customWidth="true" hidden="true" max="2304" min="2302" outlineLevel="0" style="168" width="9.01743714249899"/>
    <col customWidth="true" max="2305" min="2305" outlineLevel="0" style="168" width="13.5261557137485"/>
    <col customWidth="true" max="2306" min="2306" outlineLevel="0" style="168" width="6.33918123906446"/>
    <col customWidth="true" max="2307" min="2307" outlineLevel="0" style="168" width="6.76307785687425"/>
    <col customWidth="true" max="2308" min="2308" outlineLevel="0" style="168" width="8.17349751249588"/>
    <col bestFit="true" customWidth="true" hidden="true" max="2309" min="2309" outlineLevel="0" style="168" width="9.01743714249899"/>
    <col customWidth="true" max="2310" min="2310" outlineLevel="0" style="168" width="9.29875035250003"/>
    <col customWidth="true" max="2312" min="2311" outlineLevel="0" style="168" width="9.72264697030981"/>
    <col bestFit="true" customWidth="true" max="2556" min="2313" outlineLevel="0" style="168" width="9.01743714249899"/>
    <col customWidth="true" max="2557" min="2557" outlineLevel="0" style="168" width="58.4861731175653"/>
    <col bestFit="true" customWidth="true" hidden="true" max="2560" min="2558" outlineLevel="0" style="168" width="9.01743714249899"/>
    <col customWidth="true" max="2561" min="2561" outlineLevel="0" style="168" width="13.5261557137485"/>
    <col customWidth="true" max="2562" min="2562" outlineLevel="0" style="168" width="6.33918123906446"/>
    <col customWidth="true" max="2563" min="2563" outlineLevel="0" style="168" width="6.76307785687425"/>
    <col customWidth="true" max="2564" min="2564" outlineLevel="0" style="168" width="8.17349751249588"/>
    <col bestFit="true" customWidth="true" hidden="true" max="2565" min="2565" outlineLevel="0" style="168" width="9.01743714249899"/>
    <col customWidth="true" max="2566" min="2566" outlineLevel="0" style="168" width="9.29875035250003"/>
    <col customWidth="true" max="2568" min="2567" outlineLevel="0" style="168" width="9.72264697030981"/>
    <col bestFit="true" customWidth="true" max="2812" min="2569" outlineLevel="0" style="168" width="9.01743714249899"/>
    <col customWidth="true" max="2813" min="2813" outlineLevel="0" style="168" width="58.4861731175653"/>
    <col bestFit="true" customWidth="true" hidden="true" max="2816" min="2814" outlineLevel="0" style="168" width="9.01743714249899"/>
    <col customWidth="true" max="2817" min="2817" outlineLevel="0" style="168" width="13.5261557137485"/>
    <col customWidth="true" max="2818" min="2818" outlineLevel="0" style="168" width="6.33918123906446"/>
    <col customWidth="true" max="2819" min="2819" outlineLevel="0" style="168" width="6.76307785687425"/>
    <col customWidth="true" max="2820" min="2820" outlineLevel="0" style="168" width="8.17349751249588"/>
    <col bestFit="true" customWidth="true" hidden="true" max="2821" min="2821" outlineLevel="0" style="168" width="9.01743714249899"/>
    <col customWidth="true" max="2822" min="2822" outlineLevel="0" style="168" width="9.29875035250003"/>
    <col customWidth="true" max="2824" min="2823" outlineLevel="0" style="168" width="9.72264697030981"/>
    <col bestFit="true" customWidth="true" max="3068" min="2825" outlineLevel="0" style="168" width="9.01743714249899"/>
    <col customWidth="true" max="3069" min="3069" outlineLevel="0" style="168" width="58.4861731175653"/>
    <col bestFit="true" customWidth="true" hidden="true" max="3072" min="3070" outlineLevel="0" style="168" width="9.01743714249899"/>
    <col customWidth="true" max="3073" min="3073" outlineLevel="0" style="168" width="13.5261557137485"/>
    <col customWidth="true" max="3074" min="3074" outlineLevel="0" style="168" width="6.33918123906446"/>
    <col customWidth="true" max="3075" min="3075" outlineLevel="0" style="168" width="6.76307785687425"/>
    <col customWidth="true" max="3076" min="3076" outlineLevel="0" style="168" width="8.17349751249588"/>
    <col bestFit="true" customWidth="true" hidden="true" max="3077" min="3077" outlineLevel="0" style="168" width="9.01743714249899"/>
    <col customWidth="true" max="3078" min="3078" outlineLevel="0" style="168" width="9.29875035250003"/>
    <col customWidth="true" max="3080" min="3079" outlineLevel="0" style="168" width="9.72264697030981"/>
    <col bestFit="true" customWidth="true" max="3324" min="3081" outlineLevel="0" style="168" width="9.01743714249899"/>
    <col customWidth="true" max="3325" min="3325" outlineLevel="0" style="168" width="58.4861731175653"/>
    <col bestFit="true" customWidth="true" hidden="true" max="3328" min="3326" outlineLevel="0" style="168" width="9.01743714249899"/>
    <col customWidth="true" max="3329" min="3329" outlineLevel="0" style="168" width="13.5261557137485"/>
    <col customWidth="true" max="3330" min="3330" outlineLevel="0" style="168" width="6.33918123906446"/>
    <col customWidth="true" max="3331" min="3331" outlineLevel="0" style="168" width="6.76307785687425"/>
    <col customWidth="true" max="3332" min="3332" outlineLevel="0" style="168" width="8.17349751249588"/>
    <col bestFit="true" customWidth="true" hidden="true" max="3333" min="3333" outlineLevel="0" style="168" width="9.01743714249899"/>
    <col customWidth="true" max="3334" min="3334" outlineLevel="0" style="168" width="9.29875035250003"/>
    <col customWidth="true" max="3336" min="3335" outlineLevel="0" style="168" width="9.72264697030981"/>
    <col bestFit="true" customWidth="true" max="3580" min="3337" outlineLevel="0" style="168" width="9.01743714249899"/>
    <col customWidth="true" max="3581" min="3581" outlineLevel="0" style="168" width="58.4861731175653"/>
    <col bestFit="true" customWidth="true" hidden="true" max="3584" min="3582" outlineLevel="0" style="168" width="9.01743714249899"/>
    <col customWidth="true" max="3585" min="3585" outlineLevel="0" style="168" width="13.5261557137485"/>
    <col customWidth="true" max="3586" min="3586" outlineLevel="0" style="168" width="6.33918123906446"/>
    <col customWidth="true" max="3587" min="3587" outlineLevel="0" style="168" width="6.76307785687425"/>
    <col customWidth="true" max="3588" min="3588" outlineLevel="0" style="168" width="8.17349751249588"/>
    <col bestFit="true" customWidth="true" hidden="true" max="3589" min="3589" outlineLevel="0" style="168" width="9.01743714249899"/>
    <col customWidth="true" max="3590" min="3590" outlineLevel="0" style="168" width="9.29875035250003"/>
    <col customWidth="true" max="3592" min="3591" outlineLevel="0" style="168" width="9.72264697030981"/>
    <col bestFit="true" customWidth="true" max="3836" min="3593" outlineLevel="0" style="168" width="9.01743714249899"/>
    <col customWidth="true" max="3837" min="3837" outlineLevel="0" style="168" width="58.4861731175653"/>
    <col bestFit="true" customWidth="true" hidden="true" max="3840" min="3838" outlineLevel="0" style="168" width="9.01743714249899"/>
    <col customWidth="true" max="3841" min="3841" outlineLevel="0" style="168" width="13.5261557137485"/>
    <col customWidth="true" max="3842" min="3842" outlineLevel="0" style="168" width="6.33918123906446"/>
    <col customWidth="true" max="3843" min="3843" outlineLevel="0" style="168" width="6.76307785687425"/>
    <col customWidth="true" max="3844" min="3844" outlineLevel="0" style="168" width="8.17349751249588"/>
    <col bestFit="true" customWidth="true" hidden="true" max="3845" min="3845" outlineLevel="0" style="168" width="9.01743714249899"/>
    <col customWidth="true" max="3846" min="3846" outlineLevel="0" style="168" width="9.29875035250003"/>
    <col customWidth="true" max="3848" min="3847" outlineLevel="0" style="168" width="9.72264697030981"/>
    <col bestFit="true" customWidth="true" max="4092" min="3849" outlineLevel="0" style="168" width="9.01743714249899"/>
    <col customWidth="true" max="4093" min="4093" outlineLevel="0" style="168" width="58.4861731175653"/>
    <col bestFit="true" customWidth="true" hidden="true" max="4096" min="4094" outlineLevel="0" style="168" width="9.01743714249899"/>
    <col customWidth="true" max="4097" min="4097" outlineLevel="0" style="168" width="13.5261557137485"/>
    <col customWidth="true" max="4098" min="4098" outlineLevel="0" style="168" width="6.33918123906446"/>
    <col customWidth="true" max="4099" min="4099" outlineLevel="0" style="168" width="6.76307785687425"/>
    <col customWidth="true" max="4100" min="4100" outlineLevel="0" style="168" width="8.17349751249588"/>
    <col bestFit="true" customWidth="true" hidden="true" max="4101" min="4101" outlineLevel="0" style="168" width="9.01743714249899"/>
    <col customWidth="true" max="4102" min="4102" outlineLevel="0" style="168" width="9.29875035250003"/>
    <col customWidth="true" max="4104" min="4103" outlineLevel="0" style="168" width="9.72264697030981"/>
    <col bestFit="true" customWidth="true" max="4348" min="4105" outlineLevel="0" style="168" width="9.01743714249899"/>
    <col customWidth="true" max="4349" min="4349" outlineLevel="0" style="168" width="58.4861731175653"/>
    <col bestFit="true" customWidth="true" hidden="true" max="4352" min="4350" outlineLevel="0" style="168" width="9.01743714249899"/>
    <col customWidth="true" max="4353" min="4353" outlineLevel="0" style="168" width="13.5261557137485"/>
    <col customWidth="true" max="4354" min="4354" outlineLevel="0" style="168" width="6.33918123906446"/>
    <col customWidth="true" max="4355" min="4355" outlineLevel="0" style="168" width="6.76307785687425"/>
    <col customWidth="true" max="4356" min="4356" outlineLevel="0" style="168" width="8.17349751249588"/>
    <col bestFit="true" customWidth="true" hidden="true" max="4357" min="4357" outlineLevel="0" style="168" width="9.01743714249899"/>
    <col customWidth="true" max="4358" min="4358" outlineLevel="0" style="168" width="9.29875035250003"/>
    <col customWidth="true" max="4360" min="4359" outlineLevel="0" style="168" width="9.72264697030981"/>
    <col bestFit="true" customWidth="true" max="4604" min="4361" outlineLevel="0" style="168" width="9.01743714249899"/>
    <col customWidth="true" max="4605" min="4605" outlineLevel="0" style="168" width="58.4861731175653"/>
    <col bestFit="true" customWidth="true" hidden="true" max="4608" min="4606" outlineLevel="0" style="168" width="9.01743714249899"/>
    <col customWidth="true" max="4609" min="4609" outlineLevel="0" style="168" width="13.5261557137485"/>
    <col customWidth="true" max="4610" min="4610" outlineLevel="0" style="168" width="6.33918123906446"/>
    <col customWidth="true" max="4611" min="4611" outlineLevel="0" style="168" width="6.76307785687425"/>
    <col customWidth="true" max="4612" min="4612" outlineLevel="0" style="168" width="8.17349751249588"/>
    <col bestFit="true" customWidth="true" hidden="true" max="4613" min="4613" outlineLevel="0" style="168" width="9.01743714249899"/>
    <col customWidth="true" max="4614" min="4614" outlineLevel="0" style="168" width="9.29875035250003"/>
    <col customWidth="true" max="4616" min="4615" outlineLevel="0" style="168" width="9.72264697030981"/>
    <col bestFit="true" customWidth="true" max="4860" min="4617" outlineLevel="0" style="168" width="9.01743714249899"/>
    <col customWidth="true" max="4861" min="4861" outlineLevel="0" style="168" width="58.4861731175653"/>
    <col bestFit="true" customWidth="true" hidden="true" max="4864" min="4862" outlineLevel="0" style="168" width="9.01743714249899"/>
    <col customWidth="true" max="4865" min="4865" outlineLevel="0" style="168" width="13.5261557137485"/>
    <col customWidth="true" max="4866" min="4866" outlineLevel="0" style="168" width="6.33918123906446"/>
    <col customWidth="true" max="4867" min="4867" outlineLevel="0" style="168" width="6.76307785687425"/>
    <col customWidth="true" max="4868" min="4868" outlineLevel="0" style="168" width="8.17349751249588"/>
    <col bestFit="true" customWidth="true" hidden="true" max="4869" min="4869" outlineLevel="0" style="168" width="9.01743714249899"/>
    <col customWidth="true" max="4870" min="4870" outlineLevel="0" style="168" width="9.29875035250003"/>
    <col customWidth="true" max="4872" min="4871" outlineLevel="0" style="168" width="9.72264697030981"/>
    <col bestFit="true" customWidth="true" max="5116" min="4873" outlineLevel="0" style="168" width="9.01743714249899"/>
    <col customWidth="true" max="5117" min="5117" outlineLevel="0" style="168" width="58.4861731175653"/>
    <col bestFit="true" customWidth="true" hidden="true" max="5120" min="5118" outlineLevel="0" style="168" width="9.01743714249899"/>
    <col customWidth="true" max="5121" min="5121" outlineLevel="0" style="168" width="13.5261557137485"/>
    <col customWidth="true" max="5122" min="5122" outlineLevel="0" style="168" width="6.33918123906446"/>
    <col customWidth="true" max="5123" min="5123" outlineLevel="0" style="168" width="6.76307785687425"/>
    <col customWidth="true" max="5124" min="5124" outlineLevel="0" style="168" width="8.17349751249588"/>
    <col bestFit="true" customWidth="true" hidden="true" max="5125" min="5125" outlineLevel="0" style="168" width="9.01743714249899"/>
    <col customWidth="true" max="5126" min="5126" outlineLevel="0" style="168" width="9.29875035250003"/>
    <col customWidth="true" max="5128" min="5127" outlineLevel="0" style="168" width="9.72264697030981"/>
    <col bestFit="true" customWidth="true" max="5372" min="5129" outlineLevel="0" style="168" width="9.01743714249899"/>
    <col customWidth="true" max="5373" min="5373" outlineLevel="0" style="168" width="58.4861731175653"/>
    <col bestFit="true" customWidth="true" hidden="true" max="5376" min="5374" outlineLevel="0" style="168" width="9.01743714249899"/>
    <col customWidth="true" max="5377" min="5377" outlineLevel="0" style="168" width="13.5261557137485"/>
    <col customWidth="true" max="5378" min="5378" outlineLevel="0" style="168" width="6.33918123906446"/>
    <col customWidth="true" max="5379" min="5379" outlineLevel="0" style="168" width="6.76307785687425"/>
    <col customWidth="true" max="5380" min="5380" outlineLevel="0" style="168" width="8.17349751249588"/>
    <col bestFit="true" customWidth="true" hidden="true" max="5381" min="5381" outlineLevel="0" style="168" width="9.01743714249899"/>
    <col customWidth="true" max="5382" min="5382" outlineLevel="0" style="168" width="9.29875035250003"/>
    <col customWidth="true" max="5384" min="5383" outlineLevel="0" style="168" width="9.72264697030981"/>
    <col bestFit="true" customWidth="true" max="5628" min="5385" outlineLevel="0" style="168" width="9.01743714249899"/>
    <col customWidth="true" max="5629" min="5629" outlineLevel="0" style="168" width="58.4861731175653"/>
    <col bestFit="true" customWidth="true" hidden="true" max="5632" min="5630" outlineLevel="0" style="168" width="9.01743714249899"/>
    <col customWidth="true" max="5633" min="5633" outlineLevel="0" style="168" width="13.5261557137485"/>
    <col customWidth="true" max="5634" min="5634" outlineLevel="0" style="168" width="6.33918123906446"/>
    <col customWidth="true" max="5635" min="5635" outlineLevel="0" style="168" width="6.76307785687425"/>
    <col customWidth="true" max="5636" min="5636" outlineLevel="0" style="168" width="8.17349751249588"/>
    <col bestFit="true" customWidth="true" hidden="true" max="5637" min="5637" outlineLevel="0" style="168" width="9.01743714249899"/>
    <col customWidth="true" max="5638" min="5638" outlineLevel="0" style="168" width="9.29875035250003"/>
    <col customWidth="true" max="5640" min="5639" outlineLevel="0" style="168" width="9.72264697030981"/>
    <col bestFit="true" customWidth="true" max="5884" min="5641" outlineLevel="0" style="168" width="9.01743714249899"/>
    <col customWidth="true" max="5885" min="5885" outlineLevel="0" style="168" width="58.4861731175653"/>
    <col bestFit="true" customWidth="true" hidden="true" max="5888" min="5886" outlineLevel="0" style="168" width="9.01743714249899"/>
    <col customWidth="true" max="5889" min="5889" outlineLevel="0" style="168" width="13.5261557137485"/>
    <col customWidth="true" max="5890" min="5890" outlineLevel="0" style="168" width="6.33918123906446"/>
    <col customWidth="true" max="5891" min="5891" outlineLevel="0" style="168" width="6.76307785687425"/>
    <col customWidth="true" max="5892" min="5892" outlineLevel="0" style="168" width="8.17349751249588"/>
    <col bestFit="true" customWidth="true" hidden="true" max="5893" min="5893" outlineLevel="0" style="168" width="9.01743714249899"/>
    <col customWidth="true" max="5894" min="5894" outlineLevel="0" style="168" width="9.29875035250003"/>
    <col customWidth="true" max="5896" min="5895" outlineLevel="0" style="168" width="9.72264697030981"/>
    <col bestFit="true" customWidth="true" max="6140" min="5897" outlineLevel="0" style="168" width="9.01743714249899"/>
    <col customWidth="true" max="6141" min="6141" outlineLevel="0" style="168" width="58.4861731175653"/>
    <col bestFit="true" customWidth="true" hidden="true" max="6144" min="6142" outlineLevel="0" style="168" width="9.01743714249899"/>
    <col customWidth="true" max="6145" min="6145" outlineLevel="0" style="168" width="13.5261557137485"/>
    <col customWidth="true" max="6146" min="6146" outlineLevel="0" style="168" width="6.33918123906446"/>
    <col customWidth="true" max="6147" min="6147" outlineLevel="0" style="168" width="6.76307785687425"/>
    <col customWidth="true" max="6148" min="6148" outlineLevel="0" style="168" width="8.17349751249588"/>
    <col bestFit="true" customWidth="true" hidden="true" max="6149" min="6149" outlineLevel="0" style="168" width="9.01743714249899"/>
    <col customWidth="true" max="6150" min="6150" outlineLevel="0" style="168" width="9.29875035250003"/>
    <col customWidth="true" max="6152" min="6151" outlineLevel="0" style="168" width="9.72264697030981"/>
    <col bestFit="true" customWidth="true" max="6396" min="6153" outlineLevel="0" style="168" width="9.01743714249899"/>
    <col customWidth="true" max="6397" min="6397" outlineLevel="0" style="168" width="58.4861731175653"/>
    <col bestFit="true" customWidth="true" hidden="true" max="6400" min="6398" outlineLevel="0" style="168" width="9.01743714249899"/>
    <col customWidth="true" max="6401" min="6401" outlineLevel="0" style="168" width="13.5261557137485"/>
    <col customWidth="true" max="6402" min="6402" outlineLevel="0" style="168" width="6.33918123906446"/>
    <col customWidth="true" max="6403" min="6403" outlineLevel="0" style="168" width="6.76307785687425"/>
    <col customWidth="true" max="6404" min="6404" outlineLevel="0" style="168" width="8.17349751249588"/>
    <col bestFit="true" customWidth="true" hidden="true" max="6405" min="6405" outlineLevel="0" style="168" width="9.01743714249899"/>
    <col customWidth="true" max="6406" min="6406" outlineLevel="0" style="168" width="9.29875035250003"/>
    <col customWidth="true" max="6408" min="6407" outlineLevel="0" style="168" width="9.72264697030981"/>
    <col bestFit="true" customWidth="true" max="6652" min="6409" outlineLevel="0" style="168" width="9.01743714249899"/>
    <col customWidth="true" max="6653" min="6653" outlineLevel="0" style="168" width="58.4861731175653"/>
    <col bestFit="true" customWidth="true" hidden="true" max="6656" min="6654" outlineLevel="0" style="168" width="9.01743714249899"/>
    <col customWidth="true" max="6657" min="6657" outlineLevel="0" style="168" width="13.5261557137485"/>
    <col customWidth="true" max="6658" min="6658" outlineLevel="0" style="168" width="6.33918123906446"/>
    <col customWidth="true" max="6659" min="6659" outlineLevel="0" style="168" width="6.76307785687425"/>
    <col customWidth="true" max="6660" min="6660" outlineLevel="0" style="168" width="8.17349751249588"/>
    <col bestFit="true" customWidth="true" hidden="true" max="6661" min="6661" outlineLevel="0" style="168" width="9.01743714249899"/>
    <col customWidth="true" max="6662" min="6662" outlineLevel="0" style="168" width="9.29875035250003"/>
    <col customWidth="true" max="6664" min="6663" outlineLevel="0" style="168" width="9.72264697030981"/>
    <col bestFit="true" customWidth="true" max="6908" min="6665" outlineLevel="0" style="168" width="9.01743714249899"/>
    <col customWidth="true" max="6909" min="6909" outlineLevel="0" style="168" width="58.4861731175653"/>
    <col bestFit="true" customWidth="true" hidden="true" max="6912" min="6910" outlineLevel="0" style="168" width="9.01743714249899"/>
    <col customWidth="true" max="6913" min="6913" outlineLevel="0" style="168" width="13.5261557137485"/>
    <col customWidth="true" max="6914" min="6914" outlineLevel="0" style="168" width="6.33918123906446"/>
    <col customWidth="true" max="6915" min="6915" outlineLevel="0" style="168" width="6.76307785687425"/>
    <col customWidth="true" max="6916" min="6916" outlineLevel="0" style="168" width="8.17349751249588"/>
    <col bestFit="true" customWidth="true" hidden="true" max="6917" min="6917" outlineLevel="0" style="168" width="9.01743714249899"/>
    <col customWidth="true" max="6918" min="6918" outlineLevel="0" style="168" width="9.29875035250003"/>
    <col customWidth="true" max="6920" min="6919" outlineLevel="0" style="168" width="9.72264697030981"/>
    <col bestFit="true" customWidth="true" max="7164" min="6921" outlineLevel="0" style="168" width="9.01743714249899"/>
    <col customWidth="true" max="7165" min="7165" outlineLevel="0" style="168" width="58.4861731175653"/>
    <col bestFit="true" customWidth="true" hidden="true" max="7168" min="7166" outlineLevel="0" style="168" width="9.01743714249899"/>
    <col customWidth="true" max="7169" min="7169" outlineLevel="0" style="168" width="13.5261557137485"/>
    <col customWidth="true" max="7170" min="7170" outlineLevel="0" style="168" width="6.33918123906446"/>
    <col customWidth="true" max="7171" min="7171" outlineLevel="0" style="168" width="6.76307785687425"/>
    <col customWidth="true" max="7172" min="7172" outlineLevel="0" style="168" width="8.17349751249588"/>
    <col bestFit="true" customWidth="true" hidden="true" max="7173" min="7173" outlineLevel="0" style="168" width="9.01743714249899"/>
    <col customWidth="true" max="7174" min="7174" outlineLevel="0" style="168" width="9.29875035250003"/>
    <col customWidth="true" max="7176" min="7175" outlineLevel="0" style="168" width="9.72264697030981"/>
    <col bestFit="true" customWidth="true" max="7420" min="7177" outlineLevel="0" style="168" width="9.01743714249899"/>
    <col customWidth="true" max="7421" min="7421" outlineLevel="0" style="168" width="58.4861731175653"/>
    <col bestFit="true" customWidth="true" hidden="true" max="7424" min="7422" outlineLevel="0" style="168" width="9.01743714249899"/>
    <col customWidth="true" max="7425" min="7425" outlineLevel="0" style="168" width="13.5261557137485"/>
    <col customWidth="true" max="7426" min="7426" outlineLevel="0" style="168" width="6.33918123906446"/>
    <col customWidth="true" max="7427" min="7427" outlineLevel="0" style="168" width="6.76307785687425"/>
    <col customWidth="true" max="7428" min="7428" outlineLevel="0" style="168" width="8.17349751249588"/>
    <col bestFit="true" customWidth="true" hidden="true" max="7429" min="7429" outlineLevel="0" style="168" width="9.01743714249899"/>
    <col customWidth="true" max="7430" min="7430" outlineLevel="0" style="168" width="9.29875035250003"/>
    <col customWidth="true" max="7432" min="7431" outlineLevel="0" style="168" width="9.72264697030981"/>
    <col bestFit="true" customWidth="true" max="7676" min="7433" outlineLevel="0" style="168" width="9.01743714249899"/>
    <col customWidth="true" max="7677" min="7677" outlineLevel="0" style="168" width="58.4861731175653"/>
    <col bestFit="true" customWidth="true" hidden="true" max="7680" min="7678" outlineLevel="0" style="168" width="9.01743714249899"/>
    <col customWidth="true" max="7681" min="7681" outlineLevel="0" style="168" width="13.5261557137485"/>
    <col customWidth="true" max="7682" min="7682" outlineLevel="0" style="168" width="6.33918123906446"/>
    <col customWidth="true" max="7683" min="7683" outlineLevel="0" style="168" width="6.76307785687425"/>
    <col customWidth="true" max="7684" min="7684" outlineLevel="0" style="168" width="8.17349751249588"/>
    <col bestFit="true" customWidth="true" hidden="true" max="7685" min="7685" outlineLevel="0" style="168" width="9.01743714249899"/>
    <col customWidth="true" max="7686" min="7686" outlineLevel="0" style="168" width="9.29875035250003"/>
    <col customWidth="true" max="7688" min="7687" outlineLevel="0" style="168" width="9.72264697030981"/>
    <col bestFit="true" customWidth="true" max="7932" min="7689" outlineLevel="0" style="168" width="9.01743714249899"/>
    <col customWidth="true" max="7933" min="7933" outlineLevel="0" style="168" width="58.4861731175653"/>
    <col bestFit="true" customWidth="true" hidden="true" max="7936" min="7934" outlineLevel="0" style="168" width="9.01743714249899"/>
    <col customWidth="true" max="7937" min="7937" outlineLevel="0" style="168" width="13.5261557137485"/>
    <col customWidth="true" max="7938" min="7938" outlineLevel="0" style="168" width="6.33918123906446"/>
    <col customWidth="true" max="7939" min="7939" outlineLevel="0" style="168" width="6.76307785687425"/>
    <col customWidth="true" max="7940" min="7940" outlineLevel="0" style="168" width="8.17349751249588"/>
    <col bestFit="true" customWidth="true" hidden="true" max="7941" min="7941" outlineLevel="0" style="168" width="9.01743714249899"/>
    <col customWidth="true" max="7942" min="7942" outlineLevel="0" style="168" width="9.29875035250003"/>
    <col customWidth="true" max="7944" min="7943" outlineLevel="0" style="168" width="9.72264697030981"/>
    <col bestFit="true" customWidth="true" max="8188" min="7945" outlineLevel="0" style="168" width="9.01743714249899"/>
    <col customWidth="true" max="8189" min="8189" outlineLevel="0" style="168" width="58.4861731175653"/>
    <col bestFit="true" customWidth="true" hidden="true" max="8192" min="8190" outlineLevel="0" style="168" width="9.01743714249899"/>
    <col customWidth="true" max="8193" min="8193" outlineLevel="0" style="168" width="13.5261557137485"/>
    <col customWidth="true" max="8194" min="8194" outlineLevel="0" style="168" width="6.33918123906446"/>
    <col customWidth="true" max="8195" min="8195" outlineLevel="0" style="168" width="6.76307785687425"/>
    <col customWidth="true" max="8196" min="8196" outlineLevel="0" style="168" width="8.17349751249588"/>
    <col bestFit="true" customWidth="true" hidden="true" max="8197" min="8197" outlineLevel="0" style="168" width="9.01743714249899"/>
    <col customWidth="true" max="8198" min="8198" outlineLevel="0" style="168" width="9.29875035250003"/>
    <col customWidth="true" max="8200" min="8199" outlineLevel="0" style="168" width="9.72264697030981"/>
    <col bestFit="true" customWidth="true" max="8444" min="8201" outlineLevel="0" style="168" width="9.01743714249899"/>
    <col customWidth="true" max="8445" min="8445" outlineLevel="0" style="168" width="58.4861731175653"/>
    <col bestFit="true" customWidth="true" hidden="true" max="8448" min="8446" outlineLevel="0" style="168" width="9.01743714249899"/>
    <col customWidth="true" max="8449" min="8449" outlineLevel="0" style="168" width="13.5261557137485"/>
    <col customWidth="true" max="8450" min="8450" outlineLevel="0" style="168" width="6.33918123906446"/>
    <col customWidth="true" max="8451" min="8451" outlineLevel="0" style="168" width="6.76307785687425"/>
    <col customWidth="true" max="8452" min="8452" outlineLevel="0" style="168" width="8.17349751249588"/>
    <col bestFit="true" customWidth="true" hidden="true" max="8453" min="8453" outlineLevel="0" style="168" width="9.01743714249899"/>
    <col customWidth="true" max="8454" min="8454" outlineLevel="0" style="168" width="9.29875035250003"/>
    <col customWidth="true" max="8456" min="8455" outlineLevel="0" style="168" width="9.72264697030981"/>
    <col bestFit="true" customWidth="true" max="8700" min="8457" outlineLevel="0" style="168" width="9.01743714249899"/>
    <col customWidth="true" max="8701" min="8701" outlineLevel="0" style="168" width="58.4861731175653"/>
    <col bestFit="true" customWidth="true" hidden="true" max="8704" min="8702" outlineLevel="0" style="168" width="9.01743714249899"/>
    <col customWidth="true" max="8705" min="8705" outlineLevel="0" style="168" width="13.5261557137485"/>
    <col customWidth="true" max="8706" min="8706" outlineLevel="0" style="168" width="6.33918123906446"/>
    <col customWidth="true" max="8707" min="8707" outlineLevel="0" style="168" width="6.76307785687425"/>
    <col customWidth="true" max="8708" min="8708" outlineLevel="0" style="168" width="8.17349751249588"/>
    <col bestFit="true" customWidth="true" hidden="true" max="8709" min="8709" outlineLevel="0" style="168" width="9.01743714249899"/>
    <col customWidth="true" max="8710" min="8710" outlineLevel="0" style="168" width="9.29875035250003"/>
    <col customWidth="true" max="8712" min="8711" outlineLevel="0" style="168" width="9.72264697030981"/>
    <col bestFit="true" customWidth="true" max="8956" min="8713" outlineLevel="0" style="168" width="9.01743714249899"/>
    <col customWidth="true" max="8957" min="8957" outlineLevel="0" style="168" width="58.4861731175653"/>
    <col bestFit="true" customWidth="true" hidden="true" max="8960" min="8958" outlineLevel="0" style="168" width="9.01743714249899"/>
    <col customWidth="true" max="8961" min="8961" outlineLevel="0" style="168" width="13.5261557137485"/>
    <col customWidth="true" max="8962" min="8962" outlineLevel="0" style="168" width="6.33918123906446"/>
    <col customWidth="true" max="8963" min="8963" outlineLevel="0" style="168" width="6.76307785687425"/>
    <col customWidth="true" max="8964" min="8964" outlineLevel="0" style="168" width="8.17349751249588"/>
    <col bestFit="true" customWidth="true" hidden="true" max="8965" min="8965" outlineLevel="0" style="168" width="9.01743714249899"/>
    <col customWidth="true" max="8966" min="8966" outlineLevel="0" style="168" width="9.29875035250003"/>
    <col customWidth="true" max="8968" min="8967" outlineLevel="0" style="168" width="9.72264697030981"/>
    <col bestFit="true" customWidth="true" max="9212" min="8969" outlineLevel="0" style="168" width="9.01743714249899"/>
    <col customWidth="true" max="9213" min="9213" outlineLevel="0" style="168" width="58.4861731175653"/>
    <col bestFit="true" customWidth="true" hidden="true" max="9216" min="9214" outlineLevel="0" style="168" width="9.01743714249899"/>
    <col customWidth="true" max="9217" min="9217" outlineLevel="0" style="168" width="13.5261557137485"/>
    <col customWidth="true" max="9218" min="9218" outlineLevel="0" style="168" width="6.33918123906446"/>
    <col customWidth="true" max="9219" min="9219" outlineLevel="0" style="168" width="6.76307785687425"/>
    <col customWidth="true" max="9220" min="9220" outlineLevel="0" style="168" width="8.17349751249588"/>
    <col bestFit="true" customWidth="true" hidden="true" max="9221" min="9221" outlineLevel="0" style="168" width="9.01743714249899"/>
    <col customWidth="true" max="9222" min="9222" outlineLevel="0" style="168" width="9.29875035250003"/>
    <col customWidth="true" max="9224" min="9223" outlineLevel="0" style="168" width="9.72264697030981"/>
    <col bestFit="true" customWidth="true" max="9468" min="9225" outlineLevel="0" style="168" width="9.01743714249899"/>
    <col customWidth="true" max="9469" min="9469" outlineLevel="0" style="168" width="58.4861731175653"/>
    <col bestFit="true" customWidth="true" hidden="true" max="9472" min="9470" outlineLevel="0" style="168" width="9.01743714249899"/>
    <col customWidth="true" max="9473" min="9473" outlineLevel="0" style="168" width="13.5261557137485"/>
    <col customWidth="true" max="9474" min="9474" outlineLevel="0" style="168" width="6.33918123906446"/>
    <col customWidth="true" max="9475" min="9475" outlineLevel="0" style="168" width="6.76307785687425"/>
    <col customWidth="true" max="9476" min="9476" outlineLevel="0" style="168" width="8.17349751249588"/>
    <col bestFit="true" customWidth="true" hidden="true" max="9477" min="9477" outlineLevel="0" style="168" width="9.01743714249899"/>
    <col customWidth="true" max="9478" min="9478" outlineLevel="0" style="168" width="9.29875035250003"/>
    <col customWidth="true" max="9480" min="9479" outlineLevel="0" style="168" width="9.72264697030981"/>
    <col bestFit="true" customWidth="true" max="9724" min="9481" outlineLevel="0" style="168" width="9.01743714249899"/>
    <col customWidth="true" max="9725" min="9725" outlineLevel="0" style="168" width="58.4861731175653"/>
    <col bestFit="true" customWidth="true" hidden="true" max="9728" min="9726" outlineLevel="0" style="168" width="9.01743714249899"/>
    <col customWidth="true" max="9729" min="9729" outlineLevel="0" style="168" width="13.5261557137485"/>
    <col customWidth="true" max="9730" min="9730" outlineLevel="0" style="168" width="6.33918123906446"/>
    <col customWidth="true" max="9731" min="9731" outlineLevel="0" style="168" width="6.76307785687425"/>
    <col customWidth="true" max="9732" min="9732" outlineLevel="0" style="168" width="8.17349751249588"/>
    <col bestFit="true" customWidth="true" hidden="true" max="9733" min="9733" outlineLevel="0" style="168" width="9.01743714249899"/>
    <col customWidth="true" max="9734" min="9734" outlineLevel="0" style="168" width="9.29875035250003"/>
    <col customWidth="true" max="9736" min="9735" outlineLevel="0" style="168" width="9.72264697030981"/>
    <col bestFit="true" customWidth="true" max="9980" min="9737" outlineLevel="0" style="168" width="9.01743714249899"/>
    <col customWidth="true" max="9981" min="9981" outlineLevel="0" style="168" width="58.4861731175653"/>
    <col bestFit="true" customWidth="true" hidden="true" max="9984" min="9982" outlineLevel="0" style="168" width="9.01743714249899"/>
    <col customWidth="true" max="9985" min="9985" outlineLevel="0" style="168" width="13.5261557137485"/>
    <col customWidth="true" max="9986" min="9986" outlineLevel="0" style="168" width="6.33918123906446"/>
    <col customWidth="true" max="9987" min="9987" outlineLevel="0" style="168" width="6.76307785687425"/>
    <col customWidth="true" max="9988" min="9988" outlineLevel="0" style="168" width="8.17349751249588"/>
    <col bestFit="true" customWidth="true" hidden="true" max="9989" min="9989" outlineLevel="0" style="168" width="9.01743714249899"/>
    <col customWidth="true" max="9990" min="9990" outlineLevel="0" style="168" width="9.29875035250003"/>
    <col customWidth="true" max="9992" min="9991" outlineLevel="0" style="168" width="9.72264697030981"/>
    <col bestFit="true" customWidth="true" max="10236" min="9993" outlineLevel="0" style="168" width="9.01743714249899"/>
    <col customWidth="true" max="10237" min="10237" outlineLevel="0" style="168" width="58.4861731175653"/>
    <col bestFit="true" customWidth="true" hidden="true" max="10240" min="10238" outlineLevel="0" style="168" width="9.01743714249899"/>
    <col customWidth="true" max="10241" min="10241" outlineLevel="0" style="168" width="13.5261557137485"/>
    <col customWidth="true" max="10242" min="10242" outlineLevel="0" style="168" width="6.33918123906446"/>
    <col customWidth="true" max="10243" min="10243" outlineLevel="0" style="168" width="6.76307785687425"/>
    <col customWidth="true" max="10244" min="10244" outlineLevel="0" style="168" width="8.17349751249588"/>
    <col bestFit="true" customWidth="true" hidden="true" max="10245" min="10245" outlineLevel="0" style="168" width="9.01743714249899"/>
    <col customWidth="true" max="10246" min="10246" outlineLevel="0" style="168" width="9.29875035250003"/>
    <col customWidth="true" max="10248" min="10247" outlineLevel="0" style="168" width="9.72264697030981"/>
    <col bestFit="true" customWidth="true" max="10492" min="10249" outlineLevel="0" style="168" width="9.01743714249899"/>
    <col customWidth="true" max="10493" min="10493" outlineLevel="0" style="168" width="58.4861731175653"/>
    <col bestFit="true" customWidth="true" hidden="true" max="10496" min="10494" outlineLevel="0" style="168" width="9.01743714249899"/>
    <col customWidth="true" max="10497" min="10497" outlineLevel="0" style="168" width="13.5261557137485"/>
    <col customWidth="true" max="10498" min="10498" outlineLevel="0" style="168" width="6.33918123906446"/>
    <col customWidth="true" max="10499" min="10499" outlineLevel="0" style="168" width="6.76307785687425"/>
    <col customWidth="true" max="10500" min="10500" outlineLevel="0" style="168" width="8.17349751249588"/>
    <col bestFit="true" customWidth="true" hidden="true" max="10501" min="10501" outlineLevel="0" style="168" width="9.01743714249899"/>
    <col customWidth="true" max="10502" min="10502" outlineLevel="0" style="168" width="9.29875035250003"/>
    <col customWidth="true" max="10504" min="10503" outlineLevel="0" style="168" width="9.72264697030981"/>
    <col bestFit="true" customWidth="true" max="10748" min="10505" outlineLevel="0" style="168" width="9.01743714249899"/>
    <col customWidth="true" max="10749" min="10749" outlineLevel="0" style="168" width="58.4861731175653"/>
    <col bestFit="true" customWidth="true" hidden="true" max="10752" min="10750" outlineLevel="0" style="168" width="9.01743714249899"/>
    <col customWidth="true" max="10753" min="10753" outlineLevel="0" style="168" width="13.5261557137485"/>
    <col customWidth="true" max="10754" min="10754" outlineLevel="0" style="168" width="6.33918123906446"/>
    <col customWidth="true" max="10755" min="10755" outlineLevel="0" style="168" width="6.76307785687425"/>
    <col customWidth="true" max="10756" min="10756" outlineLevel="0" style="168" width="8.17349751249588"/>
    <col bestFit="true" customWidth="true" hidden="true" max="10757" min="10757" outlineLevel="0" style="168" width="9.01743714249899"/>
    <col customWidth="true" max="10758" min="10758" outlineLevel="0" style="168" width="9.29875035250003"/>
    <col customWidth="true" max="10760" min="10759" outlineLevel="0" style="168" width="9.72264697030981"/>
    <col bestFit="true" customWidth="true" max="11004" min="10761" outlineLevel="0" style="168" width="9.01743714249899"/>
    <col customWidth="true" max="11005" min="11005" outlineLevel="0" style="168" width="58.4861731175653"/>
    <col bestFit="true" customWidth="true" hidden="true" max="11008" min="11006" outlineLevel="0" style="168" width="9.01743714249899"/>
    <col customWidth="true" max="11009" min="11009" outlineLevel="0" style="168" width="13.5261557137485"/>
    <col customWidth="true" max="11010" min="11010" outlineLevel="0" style="168" width="6.33918123906446"/>
    <col customWidth="true" max="11011" min="11011" outlineLevel="0" style="168" width="6.76307785687425"/>
    <col customWidth="true" max="11012" min="11012" outlineLevel="0" style="168" width="8.17349751249588"/>
    <col bestFit="true" customWidth="true" hidden="true" max="11013" min="11013" outlineLevel="0" style="168" width="9.01743714249899"/>
    <col customWidth="true" max="11014" min="11014" outlineLevel="0" style="168" width="9.29875035250003"/>
    <col customWidth="true" max="11016" min="11015" outlineLevel="0" style="168" width="9.72264697030981"/>
    <col bestFit="true" customWidth="true" max="11260" min="11017" outlineLevel="0" style="168" width="9.01743714249899"/>
    <col customWidth="true" max="11261" min="11261" outlineLevel="0" style="168" width="58.4861731175653"/>
    <col bestFit="true" customWidth="true" hidden="true" max="11264" min="11262" outlineLevel="0" style="168" width="9.01743714249899"/>
    <col customWidth="true" max="11265" min="11265" outlineLevel="0" style="168" width="13.5261557137485"/>
    <col customWidth="true" max="11266" min="11266" outlineLevel="0" style="168" width="6.33918123906446"/>
    <col customWidth="true" max="11267" min="11267" outlineLevel="0" style="168" width="6.76307785687425"/>
    <col customWidth="true" max="11268" min="11268" outlineLevel="0" style="168" width="8.17349751249588"/>
    <col bestFit="true" customWidth="true" hidden="true" max="11269" min="11269" outlineLevel="0" style="168" width="9.01743714249899"/>
    <col customWidth="true" max="11270" min="11270" outlineLevel="0" style="168" width="9.29875035250003"/>
    <col customWidth="true" max="11272" min="11271" outlineLevel="0" style="168" width="9.72264697030981"/>
    <col bestFit="true" customWidth="true" max="11516" min="11273" outlineLevel="0" style="168" width="9.01743714249899"/>
    <col customWidth="true" max="11517" min="11517" outlineLevel="0" style="168" width="58.4861731175653"/>
    <col bestFit="true" customWidth="true" hidden="true" max="11520" min="11518" outlineLevel="0" style="168" width="9.01743714249899"/>
    <col customWidth="true" max="11521" min="11521" outlineLevel="0" style="168" width="13.5261557137485"/>
    <col customWidth="true" max="11522" min="11522" outlineLevel="0" style="168" width="6.33918123906446"/>
    <col customWidth="true" max="11523" min="11523" outlineLevel="0" style="168" width="6.76307785687425"/>
    <col customWidth="true" max="11524" min="11524" outlineLevel="0" style="168" width="8.17349751249588"/>
    <col bestFit="true" customWidth="true" hidden="true" max="11525" min="11525" outlineLevel="0" style="168" width="9.01743714249899"/>
    <col customWidth="true" max="11526" min="11526" outlineLevel="0" style="168" width="9.29875035250003"/>
    <col customWidth="true" max="11528" min="11527" outlineLevel="0" style="168" width="9.72264697030981"/>
    <col bestFit="true" customWidth="true" max="11772" min="11529" outlineLevel="0" style="168" width="9.01743714249899"/>
    <col customWidth="true" max="11773" min="11773" outlineLevel="0" style="168" width="58.4861731175653"/>
    <col bestFit="true" customWidth="true" hidden="true" max="11776" min="11774" outlineLevel="0" style="168" width="9.01743714249899"/>
    <col customWidth="true" max="11777" min="11777" outlineLevel="0" style="168" width="13.5261557137485"/>
    <col customWidth="true" max="11778" min="11778" outlineLevel="0" style="168" width="6.33918123906446"/>
    <col customWidth="true" max="11779" min="11779" outlineLevel="0" style="168" width="6.76307785687425"/>
    <col customWidth="true" max="11780" min="11780" outlineLevel="0" style="168" width="8.17349751249588"/>
    <col bestFit="true" customWidth="true" hidden="true" max="11781" min="11781" outlineLevel="0" style="168" width="9.01743714249899"/>
    <col customWidth="true" max="11782" min="11782" outlineLevel="0" style="168" width="9.29875035250003"/>
    <col customWidth="true" max="11784" min="11783" outlineLevel="0" style="168" width="9.72264697030981"/>
    <col bestFit="true" customWidth="true" max="12028" min="11785" outlineLevel="0" style="168" width="9.01743714249899"/>
    <col customWidth="true" max="12029" min="12029" outlineLevel="0" style="168" width="58.4861731175653"/>
    <col bestFit="true" customWidth="true" hidden="true" max="12032" min="12030" outlineLevel="0" style="168" width="9.01743714249899"/>
    <col customWidth="true" max="12033" min="12033" outlineLevel="0" style="168" width="13.5261557137485"/>
    <col customWidth="true" max="12034" min="12034" outlineLevel="0" style="168" width="6.33918123906446"/>
    <col customWidth="true" max="12035" min="12035" outlineLevel="0" style="168" width="6.76307785687425"/>
    <col customWidth="true" max="12036" min="12036" outlineLevel="0" style="168" width="8.17349751249588"/>
    <col bestFit="true" customWidth="true" hidden="true" max="12037" min="12037" outlineLevel="0" style="168" width="9.01743714249899"/>
    <col customWidth="true" max="12038" min="12038" outlineLevel="0" style="168" width="9.29875035250003"/>
    <col customWidth="true" max="12040" min="12039" outlineLevel="0" style="168" width="9.72264697030981"/>
    <col bestFit="true" customWidth="true" max="12284" min="12041" outlineLevel="0" style="168" width="9.01743714249899"/>
    <col customWidth="true" max="12285" min="12285" outlineLevel="0" style="168" width="58.4861731175653"/>
    <col bestFit="true" customWidth="true" hidden="true" max="12288" min="12286" outlineLevel="0" style="168" width="9.01743714249899"/>
    <col customWidth="true" max="12289" min="12289" outlineLevel="0" style="168" width="13.5261557137485"/>
    <col customWidth="true" max="12290" min="12290" outlineLevel="0" style="168" width="6.33918123906446"/>
    <col customWidth="true" max="12291" min="12291" outlineLevel="0" style="168" width="6.76307785687425"/>
    <col customWidth="true" max="12292" min="12292" outlineLevel="0" style="168" width="8.17349751249588"/>
    <col bestFit="true" customWidth="true" hidden="true" max="12293" min="12293" outlineLevel="0" style="168" width="9.01743714249899"/>
    <col customWidth="true" max="12294" min="12294" outlineLevel="0" style="168" width="9.29875035250003"/>
    <col customWidth="true" max="12296" min="12295" outlineLevel="0" style="168" width="9.72264697030981"/>
    <col bestFit="true" customWidth="true" max="12540" min="12297" outlineLevel="0" style="168" width="9.01743714249899"/>
    <col customWidth="true" max="12541" min="12541" outlineLevel="0" style="168" width="58.4861731175653"/>
    <col bestFit="true" customWidth="true" hidden="true" max="12544" min="12542" outlineLevel="0" style="168" width="9.01743714249899"/>
    <col customWidth="true" max="12545" min="12545" outlineLevel="0" style="168" width="13.5261557137485"/>
    <col customWidth="true" max="12546" min="12546" outlineLevel="0" style="168" width="6.33918123906446"/>
    <col customWidth="true" max="12547" min="12547" outlineLevel="0" style="168" width="6.76307785687425"/>
    <col customWidth="true" max="12548" min="12548" outlineLevel="0" style="168" width="8.17349751249588"/>
    <col bestFit="true" customWidth="true" hidden="true" max="12549" min="12549" outlineLevel="0" style="168" width="9.01743714249899"/>
    <col customWidth="true" max="12550" min="12550" outlineLevel="0" style="168" width="9.29875035250003"/>
    <col customWidth="true" max="12552" min="12551" outlineLevel="0" style="168" width="9.72264697030981"/>
    <col bestFit="true" customWidth="true" max="12796" min="12553" outlineLevel="0" style="168" width="9.01743714249899"/>
    <col customWidth="true" max="12797" min="12797" outlineLevel="0" style="168" width="58.4861731175653"/>
    <col bestFit="true" customWidth="true" hidden="true" max="12800" min="12798" outlineLevel="0" style="168" width="9.01743714249899"/>
    <col customWidth="true" max="12801" min="12801" outlineLevel="0" style="168" width="13.5261557137485"/>
    <col customWidth="true" max="12802" min="12802" outlineLevel="0" style="168" width="6.33918123906446"/>
    <col customWidth="true" max="12803" min="12803" outlineLevel="0" style="168" width="6.76307785687425"/>
    <col customWidth="true" max="12804" min="12804" outlineLevel="0" style="168" width="8.17349751249588"/>
    <col bestFit="true" customWidth="true" hidden="true" max="12805" min="12805" outlineLevel="0" style="168" width="9.01743714249899"/>
    <col customWidth="true" max="12806" min="12806" outlineLevel="0" style="168" width="9.29875035250003"/>
    <col customWidth="true" max="12808" min="12807" outlineLevel="0" style="168" width="9.72264697030981"/>
    <col bestFit="true" customWidth="true" max="13052" min="12809" outlineLevel="0" style="168" width="9.01743714249899"/>
    <col customWidth="true" max="13053" min="13053" outlineLevel="0" style="168" width="58.4861731175653"/>
    <col bestFit="true" customWidth="true" hidden="true" max="13056" min="13054" outlineLevel="0" style="168" width="9.01743714249899"/>
    <col customWidth="true" max="13057" min="13057" outlineLevel="0" style="168" width="13.5261557137485"/>
    <col customWidth="true" max="13058" min="13058" outlineLevel="0" style="168" width="6.33918123906446"/>
    <col customWidth="true" max="13059" min="13059" outlineLevel="0" style="168" width="6.76307785687425"/>
    <col customWidth="true" max="13060" min="13060" outlineLevel="0" style="168" width="8.17349751249588"/>
    <col bestFit="true" customWidth="true" hidden="true" max="13061" min="13061" outlineLevel="0" style="168" width="9.01743714249899"/>
    <col customWidth="true" max="13062" min="13062" outlineLevel="0" style="168" width="9.29875035250003"/>
    <col customWidth="true" max="13064" min="13063" outlineLevel="0" style="168" width="9.72264697030981"/>
    <col bestFit="true" customWidth="true" max="13308" min="13065" outlineLevel="0" style="168" width="9.01743714249899"/>
    <col customWidth="true" max="13309" min="13309" outlineLevel="0" style="168" width="58.4861731175653"/>
    <col bestFit="true" customWidth="true" hidden="true" max="13312" min="13310" outlineLevel="0" style="168" width="9.01743714249899"/>
    <col customWidth="true" max="13313" min="13313" outlineLevel="0" style="168" width="13.5261557137485"/>
    <col customWidth="true" max="13314" min="13314" outlineLevel="0" style="168" width="6.33918123906446"/>
    <col customWidth="true" max="13315" min="13315" outlineLevel="0" style="168" width="6.76307785687425"/>
    <col customWidth="true" max="13316" min="13316" outlineLevel="0" style="168" width="8.17349751249588"/>
    <col bestFit="true" customWidth="true" hidden="true" max="13317" min="13317" outlineLevel="0" style="168" width="9.01743714249899"/>
    <col customWidth="true" max="13318" min="13318" outlineLevel="0" style="168" width="9.29875035250003"/>
    <col customWidth="true" max="13320" min="13319" outlineLevel="0" style="168" width="9.72264697030981"/>
    <col bestFit="true" customWidth="true" max="13564" min="13321" outlineLevel="0" style="168" width="9.01743714249899"/>
    <col customWidth="true" max="13565" min="13565" outlineLevel="0" style="168" width="58.4861731175653"/>
    <col bestFit="true" customWidth="true" hidden="true" max="13568" min="13566" outlineLevel="0" style="168" width="9.01743714249899"/>
    <col customWidth="true" max="13569" min="13569" outlineLevel="0" style="168" width="13.5261557137485"/>
    <col customWidth="true" max="13570" min="13570" outlineLevel="0" style="168" width="6.33918123906446"/>
    <col customWidth="true" max="13571" min="13571" outlineLevel="0" style="168" width="6.76307785687425"/>
    <col customWidth="true" max="13572" min="13572" outlineLevel="0" style="168" width="8.17349751249588"/>
    <col bestFit="true" customWidth="true" hidden="true" max="13573" min="13573" outlineLevel="0" style="168" width="9.01743714249899"/>
    <col customWidth="true" max="13574" min="13574" outlineLevel="0" style="168" width="9.29875035250003"/>
    <col customWidth="true" max="13576" min="13575" outlineLevel="0" style="168" width="9.72264697030981"/>
    <col bestFit="true" customWidth="true" max="13820" min="13577" outlineLevel="0" style="168" width="9.01743714249899"/>
    <col customWidth="true" max="13821" min="13821" outlineLevel="0" style="168" width="58.4861731175653"/>
    <col bestFit="true" customWidth="true" hidden="true" max="13824" min="13822" outlineLevel="0" style="168" width="9.01743714249899"/>
    <col customWidth="true" max="13825" min="13825" outlineLevel="0" style="168" width="13.5261557137485"/>
    <col customWidth="true" max="13826" min="13826" outlineLevel="0" style="168" width="6.33918123906446"/>
    <col customWidth="true" max="13827" min="13827" outlineLevel="0" style="168" width="6.76307785687425"/>
    <col customWidth="true" max="13828" min="13828" outlineLevel="0" style="168" width="8.17349751249588"/>
    <col bestFit="true" customWidth="true" hidden="true" max="13829" min="13829" outlineLevel="0" style="168" width="9.01743714249899"/>
    <col customWidth="true" max="13830" min="13830" outlineLevel="0" style="168" width="9.29875035250003"/>
    <col customWidth="true" max="13832" min="13831" outlineLevel="0" style="168" width="9.72264697030981"/>
    <col bestFit="true" customWidth="true" max="14076" min="13833" outlineLevel="0" style="168" width="9.01743714249899"/>
    <col customWidth="true" max="14077" min="14077" outlineLevel="0" style="168" width="58.4861731175653"/>
    <col bestFit="true" customWidth="true" hidden="true" max="14080" min="14078" outlineLevel="0" style="168" width="9.01743714249899"/>
    <col customWidth="true" max="14081" min="14081" outlineLevel="0" style="168" width="13.5261557137485"/>
    <col customWidth="true" max="14082" min="14082" outlineLevel="0" style="168" width="6.33918123906446"/>
    <col customWidth="true" max="14083" min="14083" outlineLevel="0" style="168" width="6.76307785687425"/>
    <col customWidth="true" max="14084" min="14084" outlineLevel="0" style="168" width="8.17349751249588"/>
    <col bestFit="true" customWidth="true" hidden="true" max="14085" min="14085" outlineLevel="0" style="168" width="9.01743714249899"/>
    <col customWidth="true" max="14086" min="14086" outlineLevel="0" style="168" width="9.29875035250003"/>
    <col customWidth="true" max="14088" min="14087" outlineLevel="0" style="168" width="9.72264697030981"/>
    <col bestFit="true" customWidth="true" max="14332" min="14089" outlineLevel="0" style="168" width="9.01743714249899"/>
    <col customWidth="true" max="14333" min="14333" outlineLevel="0" style="168" width="58.4861731175653"/>
    <col bestFit="true" customWidth="true" hidden="true" max="14336" min="14334" outlineLevel="0" style="168" width="9.01743714249899"/>
    <col customWidth="true" max="14337" min="14337" outlineLevel="0" style="168" width="13.5261557137485"/>
    <col customWidth="true" max="14338" min="14338" outlineLevel="0" style="168" width="6.33918123906446"/>
    <col customWidth="true" max="14339" min="14339" outlineLevel="0" style="168" width="6.76307785687425"/>
    <col customWidth="true" max="14340" min="14340" outlineLevel="0" style="168" width="8.17349751249588"/>
    <col bestFit="true" customWidth="true" hidden="true" max="14341" min="14341" outlineLevel="0" style="168" width="9.01743714249899"/>
    <col customWidth="true" max="14342" min="14342" outlineLevel="0" style="168" width="9.29875035250003"/>
    <col customWidth="true" max="14344" min="14343" outlineLevel="0" style="168" width="9.72264697030981"/>
    <col bestFit="true" customWidth="true" max="14588" min="14345" outlineLevel="0" style="168" width="9.01743714249899"/>
    <col customWidth="true" max="14589" min="14589" outlineLevel="0" style="168" width="58.4861731175653"/>
    <col bestFit="true" customWidth="true" hidden="true" max="14592" min="14590" outlineLevel="0" style="168" width="9.01743714249899"/>
    <col customWidth="true" max="14593" min="14593" outlineLevel="0" style="168" width="13.5261557137485"/>
    <col customWidth="true" max="14594" min="14594" outlineLevel="0" style="168" width="6.33918123906446"/>
    <col customWidth="true" max="14595" min="14595" outlineLevel="0" style="168" width="6.76307785687425"/>
    <col customWidth="true" max="14596" min="14596" outlineLevel="0" style="168" width="8.17349751249588"/>
    <col bestFit="true" customWidth="true" hidden="true" max="14597" min="14597" outlineLevel="0" style="168" width="9.01743714249899"/>
    <col customWidth="true" max="14598" min="14598" outlineLevel="0" style="168" width="9.29875035250003"/>
    <col customWidth="true" max="14600" min="14599" outlineLevel="0" style="168" width="9.72264697030981"/>
    <col bestFit="true" customWidth="true" max="14844" min="14601" outlineLevel="0" style="168" width="9.01743714249899"/>
    <col customWidth="true" max="14845" min="14845" outlineLevel="0" style="168" width="58.4861731175653"/>
    <col bestFit="true" customWidth="true" hidden="true" max="14848" min="14846" outlineLevel="0" style="168" width="9.01743714249899"/>
    <col customWidth="true" max="14849" min="14849" outlineLevel="0" style="168" width="13.5261557137485"/>
    <col customWidth="true" max="14850" min="14850" outlineLevel="0" style="168" width="6.33918123906446"/>
    <col customWidth="true" max="14851" min="14851" outlineLevel="0" style="168" width="6.76307785687425"/>
    <col customWidth="true" max="14852" min="14852" outlineLevel="0" style="168" width="8.17349751249588"/>
    <col bestFit="true" customWidth="true" hidden="true" max="14853" min="14853" outlineLevel="0" style="168" width="9.01743714249899"/>
    <col customWidth="true" max="14854" min="14854" outlineLevel="0" style="168" width="9.29875035250003"/>
    <col customWidth="true" max="14856" min="14855" outlineLevel="0" style="168" width="9.72264697030981"/>
    <col bestFit="true" customWidth="true" max="15100" min="14857" outlineLevel="0" style="168" width="9.01743714249899"/>
    <col customWidth="true" max="15101" min="15101" outlineLevel="0" style="168" width="58.4861731175653"/>
    <col bestFit="true" customWidth="true" hidden="true" max="15104" min="15102" outlineLevel="0" style="168" width="9.01743714249899"/>
    <col customWidth="true" max="15105" min="15105" outlineLevel="0" style="168" width="13.5261557137485"/>
    <col customWidth="true" max="15106" min="15106" outlineLevel="0" style="168" width="6.33918123906446"/>
    <col customWidth="true" max="15107" min="15107" outlineLevel="0" style="168" width="6.76307785687425"/>
    <col customWidth="true" max="15108" min="15108" outlineLevel="0" style="168" width="8.17349751249588"/>
    <col bestFit="true" customWidth="true" hidden="true" max="15109" min="15109" outlineLevel="0" style="168" width="9.01743714249899"/>
    <col customWidth="true" max="15110" min="15110" outlineLevel="0" style="168" width="9.29875035250003"/>
    <col customWidth="true" max="15112" min="15111" outlineLevel="0" style="168" width="9.72264697030981"/>
    <col bestFit="true" customWidth="true" max="15356" min="15113" outlineLevel="0" style="168" width="9.01743714249899"/>
    <col customWidth="true" max="15357" min="15357" outlineLevel="0" style="168" width="58.4861731175653"/>
    <col bestFit="true" customWidth="true" hidden="true" max="15360" min="15358" outlineLevel="0" style="168" width="9.01743714249899"/>
    <col customWidth="true" max="15361" min="15361" outlineLevel="0" style="168" width="13.5261557137485"/>
    <col customWidth="true" max="15362" min="15362" outlineLevel="0" style="168" width="6.33918123906446"/>
    <col customWidth="true" max="15363" min="15363" outlineLevel="0" style="168" width="6.76307785687425"/>
    <col customWidth="true" max="15364" min="15364" outlineLevel="0" style="168" width="8.17349751249588"/>
    <col bestFit="true" customWidth="true" hidden="true" max="15365" min="15365" outlineLevel="0" style="168" width="9.01743714249899"/>
    <col customWidth="true" max="15366" min="15366" outlineLevel="0" style="168" width="9.29875035250003"/>
    <col customWidth="true" max="15368" min="15367" outlineLevel="0" style="168" width="9.72264697030981"/>
    <col bestFit="true" customWidth="true" max="15612" min="15369" outlineLevel="0" style="168" width="9.01743714249899"/>
    <col customWidth="true" max="15613" min="15613" outlineLevel="0" style="168" width="58.4861731175653"/>
    <col bestFit="true" customWidth="true" hidden="true" max="15616" min="15614" outlineLevel="0" style="168" width="9.01743714249899"/>
    <col customWidth="true" max="15617" min="15617" outlineLevel="0" style="168" width="13.5261557137485"/>
    <col customWidth="true" max="15618" min="15618" outlineLevel="0" style="168" width="6.33918123906446"/>
    <col customWidth="true" max="15619" min="15619" outlineLevel="0" style="168" width="6.76307785687425"/>
    <col customWidth="true" max="15620" min="15620" outlineLevel="0" style="168" width="8.17349751249588"/>
    <col bestFit="true" customWidth="true" hidden="true" max="15621" min="15621" outlineLevel="0" style="168" width="9.01743714249899"/>
    <col customWidth="true" max="15622" min="15622" outlineLevel="0" style="168" width="9.29875035250003"/>
    <col customWidth="true" max="15624" min="15623" outlineLevel="0" style="168" width="9.72264697030981"/>
    <col bestFit="true" customWidth="true" max="15868" min="15625" outlineLevel="0" style="168" width="9.01743714249899"/>
    <col customWidth="true" max="15869" min="15869" outlineLevel="0" style="168" width="58.4861731175653"/>
    <col bestFit="true" customWidth="true" hidden="true" max="15872" min="15870" outlineLevel="0" style="168" width="9.01743714249899"/>
    <col customWidth="true" max="15873" min="15873" outlineLevel="0" style="168" width="13.5261557137485"/>
    <col customWidth="true" max="15874" min="15874" outlineLevel="0" style="168" width="6.33918123906446"/>
    <col customWidth="true" max="15875" min="15875" outlineLevel="0" style="168" width="6.76307785687425"/>
    <col customWidth="true" max="15876" min="15876" outlineLevel="0" style="168" width="8.17349751249588"/>
    <col bestFit="true" customWidth="true" hidden="true" max="15877" min="15877" outlineLevel="0" style="168" width="9.01743714249899"/>
    <col customWidth="true" max="15878" min="15878" outlineLevel="0" style="168" width="9.29875035250003"/>
    <col customWidth="true" max="15880" min="15879" outlineLevel="0" style="168" width="9.72264697030981"/>
    <col bestFit="true" customWidth="true" max="16124" min="15881" outlineLevel="0" style="168" width="9.01743714249899"/>
    <col customWidth="true" max="16125" min="16125" outlineLevel="0" style="168" width="58.4861731175653"/>
    <col bestFit="true" customWidth="true" hidden="true" max="16128" min="16126" outlineLevel="0" style="168" width="9.01743714249899"/>
    <col customWidth="true" max="16129" min="16129" outlineLevel="0" style="168" width="13.5261557137485"/>
    <col customWidth="true" max="16130" min="16130" outlineLevel="0" style="168" width="6.33918123906446"/>
    <col customWidth="true" max="16131" min="16131" outlineLevel="0" style="168" width="6.76307785687425"/>
    <col customWidth="true" max="16132" min="16132" outlineLevel="0" style="168" width="8.17349751249588"/>
    <col bestFit="true" customWidth="true" hidden="true" max="16133" min="16133" outlineLevel="0" style="168" width="9.01743714249899"/>
    <col customWidth="true" max="16134" min="16134" outlineLevel="0" style="168" width="9.29875035250003"/>
    <col customWidth="true" max="16136" min="16135" outlineLevel="0" style="168" width="9.72264697030981"/>
    <col bestFit="true" customWidth="true" max="16384" min="16137" outlineLevel="0" style="168" width="9.01743714249899"/>
  </cols>
  <sheetData>
    <row outlineLevel="0" r="2">
      <c r="H2" s="169" t="s">
        <v>299</v>
      </c>
      <c r="I2" s="169" t="s"/>
      <c r="J2" s="169" t="s"/>
      <c r="K2" s="169" t="s"/>
      <c r="L2" s="169" t="s"/>
      <c r="M2" s="169" t="s"/>
      <c r="N2" s="169" t="s"/>
    </row>
    <row customHeight="true" ht="68.25" outlineLevel="0" r="3">
      <c r="H3" s="170" t="s">
        <v>167</v>
      </c>
      <c r="I3" s="170" t="s"/>
      <c r="J3" s="170" t="s"/>
      <c r="K3" s="170" t="s"/>
      <c r="L3" s="170" t="s"/>
      <c r="M3" s="170" t="s"/>
      <c r="N3" s="170" t="s"/>
    </row>
    <row customHeight="true" ht="48" outlineLevel="0" r="5">
      <c r="A5" s="82" t="s">
        <v>353</v>
      </c>
      <c r="B5" s="82" t="s"/>
      <c r="C5" s="82" t="s"/>
      <c r="D5" s="82" t="s"/>
      <c r="E5" s="82" t="s"/>
      <c r="F5" s="82" t="s"/>
      <c r="G5" s="82" t="s"/>
      <c r="H5" s="82" t="s"/>
      <c r="I5" s="82" t="s"/>
      <c r="J5" s="82" t="s"/>
      <c r="K5" s="82" t="s"/>
      <c r="L5" s="82" t="s"/>
      <c r="M5" s="82" t="s"/>
      <c r="N5" s="82" t="s"/>
    </row>
    <row outlineLevel="0" r="6">
      <c r="A6" s="132" t="n"/>
      <c r="F6" s="171" t="s">
        <v>169</v>
      </c>
      <c r="G6" s="172" t="s"/>
      <c r="H6" s="172" t="s"/>
      <c r="I6" s="172" t="s"/>
      <c r="J6" s="172" t="s"/>
      <c r="K6" s="172" t="s"/>
      <c r="L6" s="172" t="s"/>
      <c r="M6" s="172" t="s"/>
      <c r="N6" s="173" t="s"/>
    </row>
    <row customHeight="true" ht="19.5" outlineLevel="0" r="7">
      <c r="A7" s="113" t="s">
        <v>354</v>
      </c>
      <c r="B7" s="113" t="s">
        <v>355</v>
      </c>
      <c r="C7" s="113" t="s">
        <v>356</v>
      </c>
      <c r="D7" s="113" t="s">
        <v>357</v>
      </c>
      <c r="E7" s="174" t="s"/>
      <c r="F7" s="175" t="s"/>
      <c r="G7" s="113" t="s">
        <v>358</v>
      </c>
      <c r="H7" s="113" t="s">
        <v>359</v>
      </c>
      <c r="I7" s="174" t="s"/>
      <c r="J7" s="174" t="s"/>
      <c r="K7" s="175" t="s"/>
      <c r="L7" s="113" t="s">
        <v>360</v>
      </c>
      <c r="M7" s="174" t="s"/>
      <c r="N7" s="175" t="s"/>
    </row>
    <row customHeight="true" ht="19.5" outlineLevel="0" r="8">
      <c r="A8" s="176" t="s"/>
      <c r="B8" s="176" t="s"/>
      <c r="C8" s="176" t="s"/>
      <c r="D8" s="113" t="s">
        <v>9</v>
      </c>
      <c r="E8" s="113" t="s">
        <v>10</v>
      </c>
      <c r="F8" s="113" t="s">
        <v>11</v>
      </c>
      <c r="G8" s="176" t="s"/>
      <c r="H8" s="113" t="s">
        <v>361</v>
      </c>
      <c r="I8" s="113" t="s">
        <v>362</v>
      </c>
      <c r="J8" s="113" t="s">
        <v>363</v>
      </c>
      <c r="K8" s="113" t="s">
        <v>364</v>
      </c>
      <c r="L8" s="113" t="s">
        <v>9</v>
      </c>
      <c r="M8" s="113" t="s">
        <v>10</v>
      </c>
      <c r="N8" s="113" t="s">
        <v>11</v>
      </c>
    </row>
    <row customHeight="true" ht="62.25" outlineLevel="0" r="9">
      <c r="A9" s="113" t="n">
        <v>1</v>
      </c>
      <c r="B9" s="113" t="s">
        <v>365</v>
      </c>
      <c r="C9" s="113" t="s">
        <v>122</v>
      </c>
      <c r="D9" s="177" t="n">
        <v>294</v>
      </c>
      <c r="E9" s="177" t="n">
        <v>307</v>
      </c>
      <c r="F9" s="113" t="n">
        <v>317.6</v>
      </c>
      <c r="G9" s="113" t="s">
        <v>366</v>
      </c>
      <c r="H9" s="113" t="n">
        <v>951</v>
      </c>
      <c r="I9" s="113" t="n">
        <v>203</v>
      </c>
      <c r="J9" s="113" t="s">
        <v>367</v>
      </c>
      <c r="K9" s="113" t="n">
        <v>120</v>
      </c>
      <c r="L9" s="177" t="n">
        <v>294</v>
      </c>
      <c r="M9" s="177" t="n">
        <v>307</v>
      </c>
      <c r="N9" s="113" t="n">
        <v>317.6</v>
      </c>
    </row>
    <row customHeight="true" ht="62.25" outlineLevel="0" r="10">
      <c r="A10" s="113" t="n">
        <v>2</v>
      </c>
      <c r="B10" s="113" t="s">
        <v>368</v>
      </c>
      <c r="C10" s="113" t="s">
        <v>117</v>
      </c>
      <c r="D10" s="113" t="n">
        <v>0.2</v>
      </c>
      <c r="E10" s="113" t="n">
        <v>0.2</v>
      </c>
      <c r="F10" s="113" t="n">
        <v>0.2</v>
      </c>
      <c r="G10" s="113" t="s">
        <v>369</v>
      </c>
      <c r="H10" s="113" t="n">
        <v>951</v>
      </c>
      <c r="I10" s="113" t="n">
        <v>104</v>
      </c>
      <c r="J10" s="113" t="s">
        <v>191</v>
      </c>
      <c r="K10" s="113" t="n">
        <v>240</v>
      </c>
      <c r="L10" s="113" t="n">
        <v>0.2</v>
      </c>
      <c r="M10" s="113" t="n">
        <v>0.2</v>
      </c>
      <c r="N10" s="113" t="n">
        <v>0.2</v>
      </c>
    </row>
    <row customHeight="true" ht="62.25" outlineLevel="0" r="11">
      <c r="A11" s="176" t="s"/>
      <c r="B11" s="176" t="s"/>
      <c r="C11" s="176" t="s"/>
      <c r="D11" s="176" t="s"/>
      <c r="E11" s="176" t="s"/>
      <c r="F11" s="176" t="s"/>
      <c r="G11" s="176" t="s"/>
      <c r="H11" s="176" t="s"/>
      <c r="I11" s="176" t="s"/>
      <c r="J11" s="176" t="s"/>
      <c r="K11" s="176" t="s"/>
      <c r="L11" s="176" t="s"/>
      <c r="M11" s="176" t="s"/>
      <c r="N11" s="176" t="s"/>
    </row>
    <row customHeight="true" ht="19.5" outlineLevel="0" r="12">
      <c r="A12" s="113" t="n"/>
      <c r="B12" s="113" t="s">
        <v>370</v>
      </c>
      <c r="C12" s="113" t="n"/>
      <c r="D12" s="177" t="n">
        <f aca="false" ca="false" dt2D="false" dtr="false" t="normal">SUM(D9:D11)</f>
        <v>294.2</v>
      </c>
      <c r="E12" s="177" t="n">
        <f aca="false" ca="false" dt2D="false" dtr="false" t="normal">SUM(E9:E11)</f>
        <v>307.2</v>
      </c>
      <c r="F12" s="177" t="n">
        <f aca="false" ca="false" dt2D="false" dtr="false" t="normal">SUM(F9:F11)</f>
        <v>317.8</v>
      </c>
      <c r="G12" s="113" t="n"/>
      <c r="H12" s="113" t="n"/>
      <c r="I12" s="113" t="n"/>
      <c r="J12" s="113" t="n"/>
      <c r="K12" s="113" t="n"/>
      <c r="L12" s="177" t="n">
        <f aca="false" ca="false" dt2D="false" dtr="false" t="normal">SUM(L9:L11)</f>
        <v>294.2</v>
      </c>
      <c r="M12" s="177" t="n">
        <f aca="false" ca="false" dt2D="false" dtr="false" t="normal">SUM(M9:M11)</f>
        <v>307.2</v>
      </c>
      <c r="N12" s="177" t="n">
        <f aca="false" ca="false" dt2D="false" dtr="false" t="normal">SUM(N9:N11)</f>
        <v>317.8</v>
      </c>
    </row>
    <row outlineLevel="0" r="13">
      <c r="A13" s="132" t="n"/>
      <c r="F13" s="178" t="n"/>
      <c r="G13" s="178" t="n"/>
      <c r="H13" s="178" t="n"/>
    </row>
    <row outlineLevel="0" r="14">
      <c r="A14" s="132" t="n"/>
      <c r="F14" s="178" t="n"/>
      <c r="G14" s="178" t="n"/>
      <c r="H14" s="178" t="n"/>
    </row>
    <row outlineLevel="0" r="15">
      <c r="A15" s="179" t="n"/>
      <c r="B15" s="180" t="n"/>
      <c r="C15" s="181" t="n"/>
      <c r="D15" s="181" t="n"/>
      <c r="E15" s="181" t="n"/>
      <c r="F15" s="182" t="n"/>
      <c r="G15" s="182" t="n"/>
      <c r="H15" s="182" t="n"/>
    </row>
    <row ht="15.75" outlineLevel="0" r="16">
      <c r="A16" s="183" t="s">
        <v>139</v>
      </c>
      <c r="B16" s="184" t="s"/>
      <c r="C16" s="185" t="s"/>
      <c r="D16" s="186" t="n"/>
      <c r="E16" s="186" t="n"/>
      <c r="F16" s="186" t="n"/>
      <c r="G16" s="187" t="s">
        <v>140</v>
      </c>
      <c r="H16" s="188" t="s"/>
    </row>
    <row outlineLevel="0" r="17">
      <c r="B17" s="124" t="n"/>
    </row>
  </sheetData>
  <mergeCells count="27">
    <mergeCell ref="A16:C16"/>
    <mergeCell ref="G16:H16"/>
    <mergeCell ref="C10:C11"/>
    <mergeCell ref="H10:H11"/>
    <mergeCell ref="H2:N2"/>
    <mergeCell ref="H3:N3"/>
    <mergeCell ref="A5:N5"/>
    <mergeCell ref="F6:N6"/>
    <mergeCell ref="A10:A11"/>
    <mergeCell ref="B10:B11"/>
    <mergeCell ref="D10:D11"/>
    <mergeCell ref="E10:E11"/>
    <mergeCell ref="F10:F11"/>
    <mergeCell ref="G10:G11"/>
    <mergeCell ref="I10:I11"/>
    <mergeCell ref="J10:J11"/>
    <mergeCell ref="K10:K11"/>
    <mergeCell ref="L10:L11"/>
    <mergeCell ref="M10:M11"/>
    <mergeCell ref="N10:N11"/>
    <mergeCell ref="L7:N7"/>
    <mergeCell ref="G7:G8"/>
    <mergeCell ref="C7:C8"/>
    <mergeCell ref="B7:B8"/>
    <mergeCell ref="A7:A8"/>
    <mergeCell ref="H7:K7"/>
    <mergeCell ref="D7:F7"/>
  </mergeCells>
  <pageMargins bottom="0.748031497001648" footer="0.31496062874794" header="0.31496062874794" left="0.708661377429962" right="0.708661377429962" top="0.748031497001648"/>
  <pageSetup fitToHeight="5" fitToWidth="1" orientation="landscape" paperHeight="297mm" paperSize="9" paperWidth="210mm" scale="100"/>
</worksheet>
</file>

<file path=xl/worksheets/sheet7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WVS19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32.5552602477912"/>
    <col customWidth="true" hidden="true" max="2" min="2" outlineLevel="0" width="24.6630759452964"/>
    <col customWidth="true" max="3" min="3" outlineLevel="0" width="13.6687384448925"/>
    <col customWidth="true" max="4" min="4" outlineLevel="0" width="15.923098407182"/>
    <col customWidth="true" max="5" min="5" outlineLevel="0" width="13.811322529366"/>
    <col customWidth="true" max="6" min="6" outlineLevel="0" width="13.5261557137485"/>
    <col customWidth="true" max="7" min="7" outlineLevel="0" width="12.6822154070807"/>
    <col customWidth="true" max="8" min="8" outlineLevel="0" width="13.1061133782199"/>
    <col customWidth="true" max="11" min="9" outlineLevel="0" width="12.5396326759366"/>
    <col customWidth="true" max="257" min="257" outlineLevel="0" width="32.5552602477912"/>
    <col bestFit="true" customWidth="true" hidden="true" max="258" min="258" outlineLevel="0" width="9.01743714249899"/>
    <col customWidth="true" max="259" min="259" outlineLevel="0" width="11.8382764537423"/>
    <col customWidth="true" max="260" min="260" outlineLevel="0" width="12.6822154070807"/>
    <col customWidth="true" max="261" min="261" outlineLevel="0" width="13.811322529366"/>
    <col customWidth="true" max="262" min="262" outlineLevel="0" width="10.9904832181227"/>
    <col customWidth="true" max="263" min="263" outlineLevel="0" width="12.6822154070807"/>
    <col customWidth="true" max="264" min="264" outlineLevel="0" width="13.1061133782199"/>
    <col customWidth="true" max="267" min="265" outlineLevel="0" width="12.5396326759366"/>
    <col customWidth="true" max="513" min="513" outlineLevel="0" width="32.5552602477912"/>
    <col bestFit="true" customWidth="true" hidden="true" max="514" min="514" outlineLevel="0" width="9.01743714249899"/>
    <col customWidth="true" max="515" min="515" outlineLevel="0" width="11.8382764537423"/>
    <col customWidth="true" max="516" min="516" outlineLevel="0" width="12.6822154070807"/>
    <col customWidth="true" max="517" min="517" outlineLevel="0" width="13.811322529366"/>
    <col customWidth="true" max="518" min="518" outlineLevel="0" width="10.9904832181227"/>
    <col customWidth="true" max="519" min="519" outlineLevel="0" width="12.6822154070807"/>
    <col customWidth="true" max="520" min="520" outlineLevel="0" width="13.1061133782199"/>
    <col customWidth="true" max="523" min="521" outlineLevel="0" width="12.5396326759366"/>
    <col customWidth="true" max="769" min="769" outlineLevel="0" width="32.5552602477912"/>
    <col bestFit="true" customWidth="true" hidden="true" max="770" min="770" outlineLevel="0" width="9.01743714249899"/>
    <col customWidth="true" max="771" min="771" outlineLevel="0" width="11.8382764537423"/>
    <col customWidth="true" max="772" min="772" outlineLevel="0" width="12.6822154070807"/>
    <col customWidth="true" max="773" min="773" outlineLevel="0" width="13.811322529366"/>
    <col customWidth="true" max="774" min="774" outlineLevel="0" width="10.9904832181227"/>
    <col customWidth="true" max="775" min="775" outlineLevel="0" width="12.6822154070807"/>
    <col customWidth="true" max="776" min="776" outlineLevel="0" width="13.1061133782199"/>
    <col customWidth="true" max="779" min="777" outlineLevel="0" width="12.5396326759366"/>
    <col customWidth="true" max="1025" min="1025" outlineLevel="0" width="32.5552602477912"/>
    <col bestFit="true" customWidth="true" hidden="true" max="1026" min="1026" outlineLevel="0" width="9.01743714249899"/>
    <col customWidth="true" max="1027" min="1027" outlineLevel="0" width="11.8382764537423"/>
    <col customWidth="true" max="1028" min="1028" outlineLevel="0" width="12.6822154070807"/>
    <col customWidth="true" max="1029" min="1029" outlineLevel="0" width="13.811322529366"/>
    <col customWidth="true" max="1030" min="1030" outlineLevel="0" width="10.9904832181227"/>
    <col customWidth="true" max="1031" min="1031" outlineLevel="0" width="12.6822154070807"/>
    <col customWidth="true" max="1032" min="1032" outlineLevel="0" width="13.1061133782199"/>
    <col customWidth="true" max="1035" min="1033" outlineLevel="0" width="12.5396326759366"/>
    <col customWidth="true" max="1281" min="1281" outlineLevel="0" width="32.5552602477912"/>
    <col bestFit="true" customWidth="true" hidden="true" max="1282" min="1282" outlineLevel="0" width="9.01743714249899"/>
    <col customWidth="true" max="1283" min="1283" outlineLevel="0" width="11.8382764537423"/>
    <col customWidth="true" max="1284" min="1284" outlineLevel="0" width="12.6822154070807"/>
    <col customWidth="true" max="1285" min="1285" outlineLevel="0" width="13.811322529366"/>
    <col customWidth="true" max="1286" min="1286" outlineLevel="0" width="10.9904832181227"/>
    <col customWidth="true" max="1287" min="1287" outlineLevel="0" width="12.6822154070807"/>
    <col customWidth="true" max="1288" min="1288" outlineLevel="0" width="13.1061133782199"/>
    <col customWidth="true" max="1291" min="1289" outlineLevel="0" width="12.5396326759366"/>
    <col customWidth="true" max="1537" min="1537" outlineLevel="0" width="32.5552602477912"/>
    <col bestFit="true" customWidth="true" hidden="true" max="1538" min="1538" outlineLevel="0" width="9.01743714249899"/>
    <col customWidth="true" max="1539" min="1539" outlineLevel="0" width="11.8382764537423"/>
    <col customWidth="true" max="1540" min="1540" outlineLevel="0" width="12.6822154070807"/>
    <col customWidth="true" max="1541" min="1541" outlineLevel="0" width="13.811322529366"/>
    <col customWidth="true" max="1542" min="1542" outlineLevel="0" width="10.9904832181227"/>
    <col customWidth="true" max="1543" min="1543" outlineLevel="0" width="12.6822154070807"/>
    <col customWidth="true" max="1544" min="1544" outlineLevel="0" width="13.1061133782199"/>
    <col customWidth="true" max="1547" min="1545" outlineLevel="0" width="12.5396326759366"/>
    <col customWidth="true" max="1793" min="1793" outlineLevel="0" width="32.5552602477912"/>
    <col bestFit="true" customWidth="true" hidden="true" max="1794" min="1794" outlineLevel="0" width="9.01743714249899"/>
    <col customWidth="true" max="1795" min="1795" outlineLevel="0" width="11.8382764537423"/>
    <col customWidth="true" max="1796" min="1796" outlineLevel="0" width="12.6822154070807"/>
    <col customWidth="true" max="1797" min="1797" outlineLevel="0" width="13.811322529366"/>
    <col customWidth="true" max="1798" min="1798" outlineLevel="0" width="10.9904832181227"/>
    <col customWidth="true" max="1799" min="1799" outlineLevel="0" width="12.6822154070807"/>
    <col customWidth="true" max="1800" min="1800" outlineLevel="0" width="13.1061133782199"/>
    <col customWidth="true" max="1803" min="1801" outlineLevel="0" width="12.5396326759366"/>
    <col customWidth="true" max="2049" min="2049" outlineLevel="0" width="32.5552602477912"/>
    <col bestFit="true" customWidth="true" hidden="true" max="2050" min="2050" outlineLevel="0" width="9.01743714249899"/>
    <col customWidth="true" max="2051" min="2051" outlineLevel="0" width="11.8382764537423"/>
    <col customWidth="true" max="2052" min="2052" outlineLevel="0" width="12.6822154070807"/>
    <col customWidth="true" max="2053" min="2053" outlineLevel="0" width="13.811322529366"/>
    <col customWidth="true" max="2054" min="2054" outlineLevel="0" width="10.9904832181227"/>
    <col customWidth="true" max="2055" min="2055" outlineLevel="0" width="12.6822154070807"/>
    <col customWidth="true" max="2056" min="2056" outlineLevel="0" width="13.1061133782199"/>
    <col customWidth="true" max="2059" min="2057" outlineLevel="0" width="12.5396326759366"/>
    <col customWidth="true" max="2305" min="2305" outlineLevel="0" width="32.5552602477912"/>
    <col bestFit="true" customWidth="true" hidden="true" max="2306" min="2306" outlineLevel="0" width="9.01743714249899"/>
    <col customWidth="true" max="2307" min="2307" outlineLevel="0" width="11.8382764537423"/>
    <col customWidth="true" max="2308" min="2308" outlineLevel="0" width="12.6822154070807"/>
    <col customWidth="true" max="2309" min="2309" outlineLevel="0" width="13.811322529366"/>
    <col customWidth="true" max="2310" min="2310" outlineLevel="0" width="10.9904832181227"/>
    <col customWidth="true" max="2311" min="2311" outlineLevel="0" width="12.6822154070807"/>
    <col customWidth="true" max="2312" min="2312" outlineLevel="0" width="13.1061133782199"/>
    <col customWidth="true" max="2315" min="2313" outlineLevel="0" width="12.5396326759366"/>
    <col customWidth="true" max="2561" min="2561" outlineLevel="0" width="32.5552602477912"/>
    <col bestFit="true" customWidth="true" hidden="true" max="2562" min="2562" outlineLevel="0" width="9.01743714249899"/>
    <col customWidth="true" max="2563" min="2563" outlineLevel="0" width="11.8382764537423"/>
    <col customWidth="true" max="2564" min="2564" outlineLevel="0" width="12.6822154070807"/>
    <col customWidth="true" max="2565" min="2565" outlineLevel="0" width="13.811322529366"/>
    <col customWidth="true" max="2566" min="2566" outlineLevel="0" width="10.9904832181227"/>
    <col customWidth="true" max="2567" min="2567" outlineLevel="0" width="12.6822154070807"/>
    <col customWidth="true" max="2568" min="2568" outlineLevel="0" width="13.1061133782199"/>
    <col customWidth="true" max="2571" min="2569" outlineLevel="0" width="12.5396326759366"/>
    <col customWidth="true" max="2817" min="2817" outlineLevel="0" width="32.5552602477912"/>
    <col bestFit="true" customWidth="true" hidden="true" max="2818" min="2818" outlineLevel="0" width="9.01743714249899"/>
    <col customWidth="true" max="2819" min="2819" outlineLevel="0" width="11.8382764537423"/>
    <col customWidth="true" max="2820" min="2820" outlineLevel="0" width="12.6822154070807"/>
    <col customWidth="true" max="2821" min="2821" outlineLevel="0" width="13.811322529366"/>
    <col customWidth="true" max="2822" min="2822" outlineLevel="0" width="10.9904832181227"/>
    <col customWidth="true" max="2823" min="2823" outlineLevel="0" width="12.6822154070807"/>
    <col customWidth="true" max="2824" min="2824" outlineLevel="0" width="13.1061133782199"/>
    <col customWidth="true" max="2827" min="2825" outlineLevel="0" width="12.5396326759366"/>
    <col customWidth="true" max="3073" min="3073" outlineLevel="0" width="32.5552602477912"/>
    <col bestFit="true" customWidth="true" hidden="true" max="3074" min="3074" outlineLevel="0" width="9.01743714249899"/>
    <col customWidth="true" max="3075" min="3075" outlineLevel="0" width="11.8382764537423"/>
    <col customWidth="true" max="3076" min="3076" outlineLevel="0" width="12.6822154070807"/>
    <col customWidth="true" max="3077" min="3077" outlineLevel="0" width="13.811322529366"/>
    <col customWidth="true" max="3078" min="3078" outlineLevel="0" width="10.9904832181227"/>
    <col customWidth="true" max="3079" min="3079" outlineLevel="0" width="12.6822154070807"/>
    <col customWidth="true" max="3080" min="3080" outlineLevel="0" width="13.1061133782199"/>
    <col customWidth="true" max="3083" min="3081" outlineLevel="0" width="12.5396326759366"/>
    <col customWidth="true" max="3329" min="3329" outlineLevel="0" width="32.5552602477912"/>
    <col bestFit="true" customWidth="true" hidden="true" max="3330" min="3330" outlineLevel="0" width="9.01743714249899"/>
    <col customWidth="true" max="3331" min="3331" outlineLevel="0" width="11.8382764537423"/>
    <col customWidth="true" max="3332" min="3332" outlineLevel="0" width="12.6822154070807"/>
    <col customWidth="true" max="3333" min="3333" outlineLevel="0" width="13.811322529366"/>
    <col customWidth="true" max="3334" min="3334" outlineLevel="0" width="10.9904832181227"/>
    <col customWidth="true" max="3335" min="3335" outlineLevel="0" width="12.6822154070807"/>
    <col customWidth="true" max="3336" min="3336" outlineLevel="0" width="13.1061133782199"/>
    <col customWidth="true" max="3339" min="3337" outlineLevel="0" width="12.5396326759366"/>
    <col customWidth="true" max="3585" min="3585" outlineLevel="0" width="32.5552602477912"/>
    <col bestFit="true" customWidth="true" hidden="true" max="3586" min="3586" outlineLevel="0" width="9.01743714249899"/>
    <col customWidth="true" max="3587" min="3587" outlineLevel="0" width="11.8382764537423"/>
    <col customWidth="true" max="3588" min="3588" outlineLevel="0" width="12.6822154070807"/>
    <col customWidth="true" max="3589" min="3589" outlineLevel="0" width="13.811322529366"/>
    <col customWidth="true" max="3590" min="3590" outlineLevel="0" width="10.9904832181227"/>
    <col customWidth="true" max="3591" min="3591" outlineLevel="0" width="12.6822154070807"/>
    <col customWidth="true" max="3592" min="3592" outlineLevel="0" width="13.1061133782199"/>
    <col customWidth="true" max="3595" min="3593" outlineLevel="0" width="12.5396326759366"/>
    <col customWidth="true" max="3841" min="3841" outlineLevel="0" width="32.5552602477912"/>
    <col bestFit="true" customWidth="true" hidden="true" max="3842" min="3842" outlineLevel="0" width="9.01743714249899"/>
    <col customWidth="true" max="3843" min="3843" outlineLevel="0" width="11.8382764537423"/>
    <col customWidth="true" max="3844" min="3844" outlineLevel="0" width="12.6822154070807"/>
    <col customWidth="true" max="3845" min="3845" outlineLevel="0" width="13.811322529366"/>
    <col customWidth="true" max="3846" min="3846" outlineLevel="0" width="10.9904832181227"/>
    <col customWidth="true" max="3847" min="3847" outlineLevel="0" width="12.6822154070807"/>
    <col customWidth="true" max="3848" min="3848" outlineLevel="0" width="13.1061133782199"/>
    <col customWidth="true" max="3851" min="3849" outlineLevel="0" width="12.5396326759366"/>
    <col customWidth="true" max="4097" min="4097" outlineLevel="0" width="32.5552602477912"/>
    <col bestFit="true" customWidth="true" hidden="true" max="4098" min="4098" outlineLevel="0" width="9.01743714249899"/>
    <col customWidth="true" max="4099" min="4099" outlineLevel="0" width="11.8382764537423"/>
    <col customWidth="true" max="4100" min="4100" outlineLevel="0" width="12.6822154070807"/>
    <col customWidth="true" max="4101" min="4101" outlineLevel="0" width="13.811322529366"/>
    <col customWidth="true" max="4102" min="4102" outlineLevel="0" width="10.9904832181227"/>
    <col customWidth="true" max="4103" min="4103" outlineLevel="0" width="12.6822154070807"/>
    <col customWidth="true" max="4104" min="4104" outlineLevel="0" width="13.1061133782199"/>
    <col customWidth="true" max="4107" min="4105" outlineLevel="0" width="12.5396326759366"/>
    <col customWidth="true" max="4353" min="4353" outlineLevel="0" width="32.5552602477912"/>
    <col bestFit="true" customWidth="true" hidden="true" max="4354" min="4354" outlineLevel="0" width="9.01743714249899"/>
    <col customWidth="true" max="4355" min="4355" outlineLevel="0" width="11.8382764537423"/>
    <col customWidth="true" max="4356" min="4356" outlineLevel="0" width="12.6822154070807"/>
    <col customWidth="true" max="4357" min="4357" outlineLevel="0" width="13.811322529366"/>
    <col customWidth="true" max="4358" min="4358" outlineLevel="0" width="10.9904832181227"/>
    <col customWidth="true" max="4359" min="4359" outlineLevel="0" width="12.6822154070807"/>
    <col customWidth="true" max="4360" min="4360" outlineLevel="0" width="13.1061133782199"/>
    <col customWidth="true" max="4363" min="4361" outlineLevel="0" width="12.5396326759366"/>
    <col customWidth="true" max="4609" min="4609" outlineLevel="0" width="32.5552602477912"/>
    <col bestFit="true" customWidth="true" hidden="true" max="4610" min="4610" outlineLevel="0" width="9.01743714249899"/>
    <col customWidth="true" max="4611" min="4611" outlineLevel="0" width="11.8382764537423"/>
    <col customWidth="true" max="4612" min="4612" outlineLevel="0" width="12.6822154070807"/>
    <col customWidth="true" max="4613" min="4613" outlineLevel="0" width="13.811322529366"/>
    <col customWidth="true" max="4614" min="4614" outlineLevel="0" width="10.9904832181227"/>
    <col customWidth="true" max="4615" min="4615" outlineLevel="0" width="12.6822154070807"/>
    <col customWidth="true" max="4616" min="4616" outlineLevel="0" width="13.1061133782199"/>
    <col customWidth="true" max="4619" min="4617" outlineLevel="0" width="12.5396326759366"/>
    <col customWidth="true" max="4865" min="4865" outlineLevel="0" width="32.5552602477912"/>
    <col bestFit="true" customWidth="true" hidden="true" max="4866" min="4866" outlineLevel="0" width="9.01743714249899"/>
    <col customWidth="true" max="4867" min="4867" outlineLevel="0" width="11.8382764537423"/>
    <col customWidth="true" max="4868" min="4868" outlineLevel="0" width="12.6822154070807"/>
    <col customWidth="true" max="4869" min="4869" outlineLevel="0" width="13.811322529366"/>
    <col customWidth="true" max="4870" min="4870" outlineLevel="0" width="10.9904832181227"/>
    <col customWidth="true" max="4871" min="4871" outlineLevel="0" width="12.6822154070807"/>
    <col customWidth="true" max="4872" min="4872" outlineLevel="0" width="13.1061133782199"/>
    <col customWidth="true" max="4875" min="4873" outlineLevel="0" width="12.5396326759366"/>
    <col customWidth="true" max="5121" min="5121" outlineLevel="0" width="32.5552602477912"/>
    <col bestFit="true" customWidth="true" hidden="true" max="5122" min="5122" outlineLevel="0" width="9.01743714249899"/>
    <col customWidth="true" max="5123" min="5123" outlineLevel="0" width="11.8382764537423"/>
    <col customWidth="true" max="5124" min="5124" outlineLevel="0" width="12.6822154070807"/>
    <col customWidth="true" max="5125" min="5125" outlineLevel="0" width="13.811322529366"/>
    <col customWidth="true" max="5126" min="5126" outlineLevel="0" width="10.9904832181227"/>
    <col customWidth="true" max="5127" min="5127" outlineLevel="0" width="12.6822154070807"/>
    <col customWidth="true" max="5128" min="5128" outlineLevel="0" width="13.1061133782199"/>
    <col customWidth="true" max="5131" min="5129" outlineLevel="0" width="12.5396326759366"/>
    <col customWidth="true" max="5377" min="5377" outlineLevel="0" width="32.5552602477912"/>
    <col bestFit="true" customWidth="true" hidden="true" max="5378" min="5378" outlineLevel="0" width="9.01743714249899"/>
    <col customWidth="true" max="5379" min="5379" outlineLevel="0" width="11.8382764537423"/>
    <col customWidth="true" max="5380" min="5380" outlineLevel="0" width="12.6822154070807"/>
    <col customWidth="true" max="5381" min="5381" outlineLevel="0" width="13.811322529366"/>
    <col customWidth="true" max="5382" min="5382" outlineLevel="0" width="10.9904832181227"/>
    <col customWidth="true" max="5383" min="5383" outlineLevel="0" width="12.6822154070807"/>
    <col customWidth="true" max="5384" min="5384" outlineLevel="0" width="13.1061133782199"/>
    <col customWidth="true" max="5387" min="5385" outlineLevel="0" width="12.5396326759366"/>
    <col customWidth="true" max="5633" min="5633" outlineLevel="0" width="32.5552602477912"/>
    <col bestFit="true" customWidth="true" hidden="true" max="5634" min="5634" outlineLevel="0" width="9.01743714249899"/>
    <col customWidth="true" max="5635" min="5635" outlineLevel="0" width="11.8382764537423"/>
    <col customWidth="true" max="5636" min="5636" outlineLevel="0" width="12.6822154070807"/>
    <col customWidth="true" max="5637" min="5637" outlineLevel="0" width="13.811322529366"/>
    <col customWidth="true" max="5638" min="5638" outlineLevel="0" width="10.9904832181227"/>
    <col customWidth="true" max="5639" min="5639" outlineLevel="0" width="12.6822154070807"/>
    <col customWidth="true" max="5640" min="5640" outlineLevel="0" width="13.1061133782199"/>
    <col customWidth="true" max="5643" min="5641" outlineLevel="0" width="12.5396326759366"/>
    <col customWidth="true" max="5889" min="5889" outlineLevel="0" width="32.5552602477912"/>
    <col bestFit="true" customWidth="true" hidden="true" max="5890" min="5890" outlineLevel="0" width="9.01743714249899"/>
    <col customWidth="true" max="5891" min="5891" outlineLevel="0" width="11.8382764537423"/>
    <col customWidth="true" max="5892" min="5892" outlineLevel="0" width="12.6822154070807"/>
    <col customWidth="true" max="5893" min="5893" outlineLevel="0" width="13.811322529366"/>
    <col customWidth="true" max="5894" min="5894" outlineLevel="0" width="10.9904832181227"/>
    <col customWidth="true" max="5895" min="5895" outlineLevel="0" width="12.6822154070807"/>
    <col customWidth="true" max="5896" min="5896" outlineLevel="0" width="13.1061133782199"/>
    <col customWidth="true" max="5899" min="5897" outlineLevel="0" width="12.5396326759366"/>
    <col customWidth="true" max="6145" min="6145" outlineLevel="0" width="32.5552602477912"/>
    <col bestFit="true" customWidth="true" hidden="true" max="6146" min="6146" outlineLevel="0" width="9.01743714249899"/>
    <col customWidth="true" max="6147" min="6147" outlineLevel="0" width="11.8382764537423"/>
    <col customWidth="true" max="6148" min="6148" outlineLevel="0" width="12.6822154070807"/>
    <col customWidth="true" max="6149" min="6149" outlineLevel="0" width="13.811322529366"/>
    <col customWidth="true" max="6150" min="6150" outlineLevel="0" width="10.9904832181227"/>
    <col customWidth="true" max="6151" min="6151" outlineLevel="0" width="12.6822154070807"/>
    <col customWidth="true" max="6152" min="6152" outlineLevel="0" width="13.1061133782199"/>
    <col customWidth="true" max="6155" min="6153" outlineLevel="0" width="12.5396326759366"/>
    <col customWidth="true" max="6401" min="6401" outlineLevel="0" width="32.5552602477912"/>
    <col bestFit="true" customWidth="true" hidden="true" max="6402" min="6402" outlineLevel="0" width="9.01743714249899"/>
    <col customWidth="true" max="6403" min="6403" outlineLevel="0" width="11.8382764537423"/>
    <col customWidth="true" max="6404" min="6404" outlineLevel="0" width="12.6822154070807"/>
    <col customWidth="true" max="6405" min="6405" outlineLevel="0" width="13.811322529366"/>
    <col customWidth="true" max="6406" min="6406" outlineLevel="0" width="10.9904832181227"/>
    <col customWidth="true" max="6407" min="6407" outlineLevel="0" width="12.6822154070807"/>
    <col customWidth="true" max="6408" min="6408" outlineLevel="0" width="13.1061133782199"/>
    <col customWidth="true" max="6411" min="6409" outlineLevel="0" width="12.5396326759366"/>
    <col customWidth="true" max="6657" min="6657" outlineLevel="0" width="32.5552602477912"/>
    <col bestFit="true" customWidth="true" hidden="true" max="6658" min="6658" outlineLevel="0" width="9.01743714249899"/>
    <col customWidth="true" max="6659" min="6659" outlineLevel="0" width="11.8382764537423"/>
    <col customWidth="true" max="6660" min="6660" outlineLevel="0" width="12.6822154070807"/>
    <col customWidth="true" max="6661" min="6661" outlineLevel="0" width="13.811322529366"/>
    <col customWidth="true" max="6662" min="6662" outlineLevel="0" width="10.9904832181227"/>
    <col customWidth="true" max="6663" min="6663" outlineLevel="0" width="12.6822154070807"/>
    <col customWidth="true" max="6664" min="6664" outlineLevel="0" width="13.1061133782199"/>
    <col customWidth="true" max="6667" min="6665" outlineLevel="0" width="12.5396326759366"/>
    <col customWidth="true" max="6913" min="6913" outlineLevel="0" width="32.5552602477912"/>
    <col bestFit="true" customWidth="true" hidden="true" max="6914" min="6914" outlineLevel="0" width="9.01743714249899"/>
    <col customWidth="true" max="6915" min="6915" outlineLevel="0" width="11.8382764537423"/>
    <col customWidth="true" max="6916" min="6916" outlineLevel="0" width="12.6822154070807"/>
    <col customWidth="true" max="6917" min="6917" outlineLevel="0" width="13.811322529366"/>
    <col customWidth="true" max="6918" min="6918" outlineLevel="0" width="10.9904832181227"/>
    <col customWidth="true" max="6919" min="6919" outlineLevel="0" width="12.6822154070807"/>
    <col customWidth="true" max="6920" min="6920" outlineLevel="0" width="13.1061133782199"/>
    <col customWidth="true" max="6923" min="6921" outlineLevel="0" width="12.5396326759366"/>
    <col customWidth="true" max="7169" min="7169" outlineLevel="0" width="32.5552602477912"/>
    <col bestFit="true" customWidth="true" hidden="true" max="7170" min="7170" outlineLevel="0" width="9.01743714249899"/>
    <col customWidth="true" max="7171" min="7171" outlineLevel="0" width="11.8382764537423"/>
    <col customWidth="true" max="7172" min="7172" outlineLevel="0" width="12.6822154070807"/>
    <col customWidth="true" max="7173" min="7173" outlineLevel="0" width="13.811322529366"/>
    <col customWidth="true" max="7174" min="7174" outlineLevel="0" width="10.9904832181227"/>
    <col customWidth="true" max="7175" min="7175" outlineLevel="0" width="12.6822154070807"/>
    <col customWidth="true" max="7176" min="7176" outlineLevel="0" width="13.1061133782199"/>
    <col customWidth="true" max="7179" min="7177" outlineLevel="0" width="12.5396326759366"/>
    <col customWidth="true" max="7425" min="7425" outlineLevel="0" width="32.5552602477912"/>
    <col bestFit="true" customWidth="true" hidden="true" max="7426" min="7426" outlineLevel="0" width="9.01743714249899"/>
    <col customWidth="true" max="7427" min="7427" outlineLevel="0" width="11.8382764537423"/>
    <col customWidth="true" max="7428" min="7428" outlineLevel="0" width="12.6822154070807"/>
    <col customWidth="true" max="7429" min="7429" outlineLevel="0" width="13.811322529366"/>
    <col customWidth="true" max="7430" min="7430" outlineLevel="0" width="10.9904832181227"/>
    <col customWidth="true" max="7431" min="7431" outlineLevel="0" width="12.6822154070807"/>
    <col customWidth="true" max="7432" min="7432" outlineLevel="0" width="13.1061133782199"/>
    <col customWidth="true" max="7435" min="7433" outlineLevel="0" width="12.5396326759366"/>
    <col customWidth="true" max="7681" min="7681" outlineLevel="0" width="32.5552602477912"/>
    <col bestFit="true" customWidth="true" hidden="true" max="7682" min="7682" outlineLevel="0" width="9.01743714249899"/>
    <col customWidth="true" max="7683" min="7683" outlineLevel="0" width="11.8382764537423"/>
    <col customWidth="true" max="7684" min="7684" outlineLevel="0" width="12.6822154070807"/>
    <col customWidth="true" max="7685" min="7685" outlineLevel="0" width="13.811322529366"/>
    <col customWidth="true" max="7686" min="7686" outlineLevel="0" width="10.9904832181227"/>
    <col customWidth="true" max="7687" min="7687" outlineLevel="0" width="12.6822154070807"/>
    <col customWidth="true" max="7688" min="7688" outlineLevel="0" width="13.1061133782199"/>
    <col customWidth="true" max="7691" min="7689" outlineLevel="0" width="12.5396326759366"/>
    <col customWidth="true" max="7937" min="7937" outlineLevel="0" width="32.5552602477912"/>
    <col bestFit="true" customWidth="true" hidden="true" max="7938" min="7938" outlineLevel="0" width="9.01743714249899"/>
    <col customWidth="true" max="7939" min="7939" outlineLevel="0" width="11.8382764537423"/>
    <col customWidth="true" max="7940" min="7940" outlineLevel="0" width="12.6822154070807"/>
    <col customWidth="true" max="7941" min="7941" outlineLevel="0" width="13.811322529366"/>
    <col customWidth="true" max="7942" min="7942" outlineLevel="0" width="10.9904832181227"/>
    <col customWidth="true" max="7943" min="7943" outlineLevel="0" width="12.6822154070807"/>
    <col customWidth="true" max="7944" min="7944" outlineLevel="0" width="13.1061133782199"/>
    <col customWidth="true" max="7947" min="7945" outlineLevel="0" width="12.5396326759366"/>
    <col customWidth="true" max="8193" min="8193" outlineLevel="0" width="32.5552602477912"/>
    <col bestFit="true" customWidth="true" hidden="true" max="8194" min="8194" outlineLevel="0" width="9.01743714249899"/>
    <col customWidth="true" max="8195" min="8195" outlineLevel="0" width="11.8382764537423"/>
    <col customWidth="true" max="8196" min="8196" outlineLevel="0" width="12.6822154070807"/>
    <col customWidth="true" max="8197" min="8197" outlineLevel="0" width="13.811322529366"/>
    <col customWidth="true" max="8198" min="8198" outlineLevel="0" width="10.9904832181227"/>
    <col customWidth="true" max="8199" min="8199" outlineLevel="0" width="12.6822154070807"/>
    <col customWidth="true" max="8200" min="8200" outlineLevel="0" width="13.1061133782199"/>
    <col customWidth="true" max="8203" min="8201" outlineLevel="0" width="12.5396326759366"/>
    <col customWidth="true" max="8449" min="8449" outlineLevel="0" width="32.5552602477912"/>
    <col bestFit="true" customWidth="true" hidden="true" max="8450" min="8450" outlineLevel="0" width="9.01743714249899"/>
    <col customWidth="true" max="8451" min="8451" outlineLevel="0" width="11.8382764537423"/>
    <col customWidth="true" max="8452" min="8452" outlineLevel="0" width="12.6822154070807"/>
    <col customWidth="true" max="8453" min="8453" outlineLevel="0" width="13.811322529366"/>
    <col customWidth="true" max="8454" min="8454" outlineLevel="0" width="10.9904832181227"/>
    <col customWidth="true" max="8455" min="8455" outlineLevel="0" width="12.6822154070807"/>
    <col customWidth="true" max="8456" min="8456" outlineLevel="0" width="13.1061133782199"/>
    <col customWidth="true" max="8459" min="8457" outlineLevel="0" width="12.5396326759366"/>
    <col customWidth="true" max="8705" min="8705" outlineLevel="0" width="32.5552602477912"/>
    <col bestFit="true" customWidth="true" hidden="true" max="8706" min="8706" outlineLevel="0" width="9.01743714249899"/>
    <col customWidth="true" max="8707" min="8707" outlineLevel="0" width="11.8382764537423"/>
    <col customWidth="true" max="8708" min="8708" outlineLevel="0" width="12.6822154070807"/>
    <col customWidth="true" max="8709" min="8709" outlineLevel="0" width="13.811322529366"/>
    <col customWidth="true" max="8710" min="8710" outlineLevel="0" width="10.9904832181227"/>
    <col customWidth="true" max="8711" min="8711" outlineLevel="0" width="12.6822154070807"/>
    <col customWidth="true" max="8712" min="8712" outlineLevel="0" width="13.1061133782199"/>
    <col customWidth="true" max="8715" min="8713" outlineLevel="0" width="12.5396326759366"/>
    <col customWidth="true" max="8961" min="8961" outlineLevel="0" width="32.5552602477912"/>
    <col bestFit="true" customWidth="true" hidden="true" max="8962" min="8962" outlineLevel="0" width="9.01743714249899"/>
    <col customWidth="true" max="8963" min="8963" outlineLevel="0" width="11.8382764537423"/>
    <col customWidth="true" max="8964" min="8964" outlineLevel="0" width="12.6822154070807"/>
    <col customWidth="true" max="8965" min="8965" outlineLevel="0" width="13.811322529366"/>
    <col customWidth="true" max="8966" min="8966" outlineLevel="0" width="10.9904832181227"/>
    <col customWidth="true" max="8967" min="8967" outlineLevel="0" width="12.6822154070807"/>
    <col customWidth="true" max="8968" min="8968" outlineLevel="0" width="13.1061133782199"/>
    <col customWidth="true" max="8971" min="8969" outlineLevel="0" width="12.5396326759366"/>
    <col customWidth="true" max="9217" min="9217" outlineLevel="0" width="32.5552602477912"/>
    <col bestFit="true" customWidth="true" hidden="true" max="9218" min="9218" outlineLevel="0" width="9.01743714249899"/>
    <col customWidth="true" max="9219" min="9219" outlineLevel="0" width="11.8382764537423"/>
    <col customWidth="true" max="9220" min="9220" outlineLevel="0" width="12.6822154070807"/>
    <col customWidth="true" max="9221" min="9221" outlineLevel="0" width="13.811322529366"/>
    <col customWidth="true" max="9222" min="9222" outlineLevel="0" width="10.9904832181227"/>
    <col customWidth="true" max="9223" min="9223" outlineLevel="0" width="12.6822154070807"/>
    <col customWidth="true" max="9224" min="9224" outlineLevel="0" width="13.1061133782199"/>
    <col customWidth="true" max="9227" min="9225" outlineLevel="0" width="12.5396326759366"/>
    <col customWidth="true" max="9473" min="9473" outlineLevel="0" width="32.5552602477912"/>
    <col bestFit="true" customWidth="true" hidden="true" max="9474" min="9474" outlineLevel="0" width="9.01743714249899"/>
    <col customWidth="true" max="9475" min="9475" outlineLevel="0" width="11.8382764537423"/>
    <col customWidth="true" max="9476" min="9476" outlineLevel="0" width="12.6822154070807"/>
    <col customWidth="true" max="9477" min="9477" outlineLevel="0" width="13.811322529366"/>
    <col customWidth="true" max="9478" min="9478" outlineLevel="0" width="10.9904832181227"/>
    <col customWidth="true" max="9479" min="9479" outlineLevel="0" width="12.6822154070807"/>
    <col customWidth="true" max="9480" min="9480" outlineLevel="0" width="13.1061133782199"/>
    <col customWidth="true" max="9483" min="9481" outlineLevel="0" width="12.5396326759366"/>
    <col customWidth="true" max="9729" min="9729" outlineLevel="0" width="32.5552602477912"/>
    <col bestFit="true" customWidth="true" hidden="true" max="9730" min="9730" outlineLevel="0" width="9.01743714249899"/>
    <col customWidth="true" max="9731" min="9731" outlineLevel="0" width="11.8382764537423"/>
    <col customWidth="true" max="9732" min="9732" outlineLevel="0" width="12.6822154070807"/>
    <col customWidth="true" max="9733" min="9733" outlineLevel="0" width="13.811322529366"/>
    <col customWidth="true" max="9734" min="9734" outlineLevel="0" width="10.9904832181227"/>
    <col customWidth="true" max="9735" min="9735" outlineLevel="0" width="12.6822154070807"/>
    <col customWidth="true" max="9736" min="9736" outlineLevel="0" width="13.1061133782199"/>
    <col customWidth="true" max="9739" min="9737" outlineLevel="0" width="12.5396326759366"/>
    <col customWidth="true" max="9985" min="9985" outlineLevel="0" width="32.5552602477912"/>
    <col bestFit="true" customWidth="true" hidden="true" max="9986" min="9986" outlineLevel="0" width="9.01743714249899"/>
    <col customWidth="true" max="9987" min="9987" outlineLevel="0" width="11.8382764537423"/>
    <col customWidth="true" max="9988" min="9988" outlineLevel="0" width="12.6822154070807"/>
    <col customWidth="true" max="9989" min="9989" outlineLevel="0" width="13.811322529366"/>
    <col customWidth="true" max="9990" min="9990" outlineLevel="0" width="10.9904832181227"/>
    <col customWidth="true" max="9991" min="9991" outlineLevel="0" width="12.6822154070807"/>
    <col customWidth="true" max="9992" min="9992" outlineLevel="0" width="13.1061133782199"/>
    <col customWidth="true" max="9995" min="9993" outlineLevel="0" width="12.5396326759366"/>
    <col customWidth="true" max="10241" min="10241" outlineLevel="0" width="32.5552602477912"/>
    <col bestFit="true" customWidth="true" hidden="true" max="10242" min="10242" outlineLevel="0" width="9.01743714249899"/>
    <col customWidth="true" max="10243" min="10243" outlineLevel="0" width="11.8382764537423"/>
    <col customWidth="true" max="10244" min="10244" outlineLevel="0" width="12.6822154070807"/>
    <col customWidth="true" max="10245" min="10245" outlineLevel="0" width="13.811322529366"/>
    <col customWidth="true" max="10246" min="10246" outlineLevel="0" width="10.9904832181227"/>
    <col customWidth="true" max="10247" min="10247" outlineLevel="0" width="12.6822154070807"/>
    <col customWidth="true" max="10248" min="10248" outlineLevel="0" width="13.1061133782199"/>
    <col customWidth="true" max="10251" min="10249" outlineLevel="0" width="12.5396326759366"/>
    <col customWidth="true" max="10497" min="10497" outlineLevel="0" width="32.5552602477912"/>
    <col bestFit="true" customWidth="true" hidden="true" max="10498" min="10498" outlineLevel="0" width="9.01743714249899"/>
    <col customWidth="true" max="10499" min="10499" outlineLevel="0" width="11.8382764537423"/>
    <col customWidth="true" max="10500" min="10500" outlineLevel="0" width="12.6822154070807"/>
    <col customWidth="true" max="10501" min="10501" outlineLevel="0" width="13.811322529366"/>
    <col customWidth="true" max="10502" min="10502" outlineLevel="0" width="10.9904832181227"/>
    <col customWidth="true" max="10503" min="10503" outlineLevel="0" width="12.6822154070807"/>
    <col customWidth="true" max="10504" min="10504" outlineLevel="0" width="13.1061133782199"/>
    <col customWidth="true" max="10507" min="10505" outlineLevel="0" width="12.5396326759366"/>
    <col customWidth="true" max="10753" min="10753" outlineLevel="0" width="32.5552602477912"/>
    <col bestFit="true" customWidth="true" hidden="true" max="10754" min="10754" outlineLevel="0" width="9.01743714249899"/>
    <col customWidth="true" max="10755" min="10755" outlineLevel="0" width="11.8382764537423"/>
    <col customWidth="true" max="10756" min="10756" outlineLevel="0" width="12.6822154070807"/>
    <col customWidth="true" max="10757" min="10757" outlineLevel="0" width="13.811322529366"/>
    <col customWidth="true" max="10758" min="10758" outlineLevel="0" width="10.9904832181227"/>
    <col customWidth="true" max="10759" min="10759" outlineLevel="0" width="12.6822154070807"/>
    <col customWidth="true" max="10760" min="10760" outlineLevel="0" width="13.1061133782199"/>
    <col customWidth="true" max="10763" min="10761" outlineLevel="0" width="12.5396326759366"/>
    <col customWidth="true" max="11009" min="11009" outlineLevel="0" width="32.5552602477912"/>
    <col bestFit="true" customWidth="true" hidden="true" max="11010" min="11010" outlineLevel="0" width="9.01743714249899"/>
    <col customWidth="true" max="11011" min="11011" outlineLevel="0" width="11.8382764537423"/>
    <col customWidth="true" max="11012" min="11012" outlineLevel="0" width="12.6822154070807"/>
    <col customWidth="true" max="11013" min="11013" outlineLevel="0" width="13.811322529366"/>
    <col customWidth="true" max="11014" min="11014" outlineLevel="0" width="10.9904832181227"/>
    <col customWidth="true" max="11015" min="11015" outlineLevel="0" width="12.6822154070807"/>
    <col customWidth="true" max="11016" min="11016" outlineLevel="0" width="13.1061133782199"/>
    <col customWidth="true" max="11019" min="11017" outlineLevel="0" width="12.5396326759366"/>
    <col customWidth="true" max="11265" min="11265" outlineLevel="0" width="32.5552602477912"/>
    <col bestFit="true" customWidth="true" hidden="true" max="11266" min="11266" outlineLevel="0" width="9.01743714249899"/>
    <col customWidth="true" max="11267" min="11267" outlineLevel="0" width="11.8382764537423"/>
    <col customWidth="true" max="11268" min="11268" outlineLevel="0" width="12.6822154070807"/>
    <col customWidth="true" max="11269" min="11269" outlineLevel="0" width="13.811322529366"/>
    <col customWidth="true" max="11270" min="11270" outlineLevel="0" width="10.9904832181227"/>
    <col customWidth="true" max="11271" min="11271" outlineLevel="0" width="12.6822154070807"/>
    <col customWidth="true" max="11272" min="11272" outlineLevel="0" width="13.1061133782199"/>
    <col customWidth="true" max="11275" min="11273" outlineLevel="0" width="12.5396326759366"/>
    <col customWidth="true" max="11521" min="11521" outlineLevel="0" width="32.5552602477912"/>
    <col bestFit="true" customWidth="true" hidden="true" max="11522" min="11522" outlineLevel="0" width="9.01743714249899"/>
    <col customWidth="true" max="11523" min="11523" outlineLevel="0" width="11.8382764537423"/>
    <col customWidth="true" max="11524" min="11524" outlineLevel="0" width="12.6822154070807"/>
    <col customWidth="true" max="11525" min="11525" outlineLevel="0" width="13.811322529366"/>
    <col customWidth="true" max="11526" min="11526" outlineLevel="0" width="10.9904832181227"/>
    <col customWidth="true" max="11527" min="11527" outlineLevel="0" width="12.6822154070807"/>
    <col customWidth="true" max="11528" min="11528" outlineLevel="0" width="13.1061133782199"/>
    <col customWidth="true" max="11531" min="11529" outlineLevel="0" width="12.5396326759366"/>
    <col customWidth="true" max="11777" min="11777" outlineLevel="0" width="32.5552602477912"/>
    <col bestFit="true" customWidth="true" hidden="true" max="11778" min="11778" outlineLevel="0" width="9.01743714249899"/>
    <col customWidth="true" max="11779" min="11779" outlineLevel="0" width="11.8382764537423"/>
    <col customWidth="true" max="11780" min="11780" outlineLevel="0" width="12.6822154070807"/>
    <col customWidth="true" max="11781" min="11781" outlineLevel="0" width="13.811322529366"/>
    <col customWidth="true" max="11782" min="11782" outlineLevel="0" width="10.9904832181227"/>
    <col customWidth="true" max="11783" min="11783" outlineLevel="0" width="12.6822154070807"/>
    <col customWidth="true" max="11784" min="11784" outlineLevel="0" width="13.1061133782199"/>
    <col customWidth="true" max="11787" min="11785" outlineLevel="0" width="12.5396326759366"/>
    <col customWidth="true" max="12033" min="12033" outlineLevel="0" width="32.5552602477912"/>
    <col bestFit="true" customWidth="true" hidden="true" max="12034" min="12034" outlineLevel="0" width="9.01743714249899"/>
    <col customWidth="true" max="12035" min="12035" outlineLevel="0" width="11.8382764537423"/>
    <col customWidth="true" max="12036" min="12036" outlineLevel="0" width="12.6822154070807"/>
    <col customWidth="true" max="12037" min="12037" outlineLevel="0" width="13.811322529366"/>
    <col customWidth="true" max="12038" min="12038" outlineLevel="0" width="10.9904832181227"/>
    <col customWidth="true" max="12039" min="12039" outlineLevel="0" width="12.6822154070807"/>
    <col customWidth="true" max="12040" min="12040" outlineLevel="0" width="13.1061133782199"/>
    <col customWidth="true" max="12043" min="12041" outlineLevel="0" width="12.5396326759366"/>
    <col customWidth="true" max="12289" min="12289" outlineLevel="0" width="32.5552602477912"/>
    <col bestFit="true" customWidth="true" hidden="true" max="12290" min="12290" outlineLevel="0" width="9.01743714249899"/>
    <col customWidth="true" max="12291" min="12291" outlineLevel="0" width="11.8382764537423"/>
    <col customWidth="true" max="12292" min="12292" outlineLevel="0" width="12.6822154070807"/>
    <col customWidth="true" max="12293" min="12293" outlineLevel="0" width="13.811322529366"/>
    <col customWidth="true" max="12294" min="12294" outlineLevel="0" width="10.9904832181227"/>
    <col customWidth="true" max="12295" min="12295" outlineLevel="0" width="12.6822154070807"/>
    <col customWidth="true" max="12296" min="12296" outlineLevel="0" width="13.1061133782199"/>
    <col customWidth="true" max="12299" min="12297" outlineLevel="0" width="12.5396326759366"/>
    <col customWidth="true" max="12545" min="12545" outlineLevel="0" width="32.5552602477912"/>
    <col bestFit="true" customWidth="true" hidden="true" max="12546" min="12546" outlineLevel="0" width="9.01743714249899"/>
    <col customWidth="true" max="12547" min="12547" outlineLevel="0" width="11.8382764537423"/>
    <col customWidth="true" max="12548" min="12548" outlineLevel="0" width="12.6822154070807"/>
    <col customWidth="true" max="12549" min="12549" outlineLevel="0" width="13.811322529366"/>
    <col customWidth="true" max="12550" min="12550" outlineLevel="0" width="10.9904832181227"/>
    <col customWidth="true" max="12551" min="12551" outlineLevel="0" width="12.6822154070807"/>
    <col customWidth="true" max="12552" min="12552" outlineLevel="0" width="13.1061133782199"/>
    <col customWidth="true" max="12555" min="12553" outlineLevel="0" width="12.5396326759366"/>
    <col customWidth="true" max="12801" min="12801" outlineLevel="0" width="32.5552602477912"/>
    <col bestFit="true" customWidth="true" hidden="true" max="12802" min="12802" outlineLevel="0" width="9.01743714249899"/>
    <col customWidth="true" max="12803" min="12803" outlineLevel="0" width="11.8382764537423"/>
    <col customWidth="true" max="12804" min="12804" outlineLevel="0" width="12.6822154070807"/>
    <col customWidth="true" max="12805" min="12805" outlineLevel="0" width="13.811322529366"/>
    <col customWidth="true" max="12806" min="12806" outlineLevel="0" width="10.9904832181227"/>
    <col customWidth="true" max="12807" min="12807" outlineLevel="0" width="12.6822154070807"/>
    <col customWidth="true" max="12808" min="12808" outlineLevel="0" width="13.1061133782199"/>
    <col customWidth="true" max="12811" min="12809" outlineLevel="0" width="12.5396326759366"/>
    <col customWidth="true" max="13057" min="13057" outlineLevel="0" width="32.5552602477912"/>
    <col bestFit="true" customWidth="true" hidden="true" max="13058" min="13058" outlineLevel="0" width="9.01743714249899"/>
    <col customWidth="true" max="13059" min="13059" outlineLevel="0" width="11.8382764537423"/>
    <col customWidth="true" max="13060" min="13060" outlineLevel="0" width="12.6822154070807"/>
    <col customWidth="true" max="13061" min="13061" outlineLevel="0" width="13.811322529366"/>
    <col customWidth="true" max="13062" min="13062" outlineLevel="0" width="10.9904832181227"/>
    <col customWidth="true" max="13063" min="13063" outlineLevel="0" width="12.6822154070807"/>
    <col customWidth="true" max="13064" min="13064" outlineLevel="0" width="13.1061133782199"/>
    <col customWidth="true" max="13067" min="13065" outlineLevel="0" width="12.5396326759366"/>
    <col customWidth="true" max="13313" min="13313" outlineLevel="0" width="32.5552602477912"/>
    <col bestFit="true" customWidth="true" hidden="true" max="13314" min="13314" outlineLevel="0" width="9.01743714249899"/>
    <col customWidth="true" max="13315" min="13315" outlineLevel="0" width="11.8382764537423"/>
    <col customWidth="true" max="13316" min="13316" outlineLevel="0" width="12.6822154070807"/>
    <col customWidth="true" max="13317" min="13317" outlineLevel="0" width="13.811322529366"/>
    <col customWidth="true" max="13318" min="13318" outlineLevel="0" width="10.9904832181227"/>
    <col customWidth="true" max="13319" min="13319" outlineLevel="0" width="12.6822154070807"/>
    <col customWidth="true" max="13320" min="13320" outlineLevel="0" width="13.1061133782199"/>
    <col customWidth="true" max="13323" min="13321" outlineLevel="0" width="12.5396326759366"/>
    <col customWidth="true" max="13569" min="13569" outlineLevel="0" width="32.5552602477912"/>
    <col bestFit="true" customWidth="true" hidden="true" max="13570" min="13570" outlineLevel="0" width="9.01743714249899"/>
    <col customWidth="true" max="13571" min="13571" outlineLevel="0" width="11.8382764537423"/>
    <col customWidth="true" max="13572" min="13572" outlineLevel="0" width="12.6822154070807"/>
    <col customWidth="true" max="13573" min="13573" outlineLevel="0" width="13.811322529366"/>
    <col customWidth="true" max="13574" min="13574" outlineLevel="0" width="10.9904832181227"/>
    <col customWidth="true" max="13575" min="13575" outlineLevel="0" width="12.6822154070807"/>
    <col customWidth="true" max="13576" min="13576" outlineLevel="0" width="13.1061133782199"/>
    <col customWidth="true" max="13579" min="13577" outlineLevel="0" width="12.5396326759366"/>
    <col customWidth="true" max="13825" min="13825" outlineLevel="0" width="32.5552602477912"/>
    <col bestFit="true" customWidth="true" hidden="true" max="13826" min="13826" outlineLevel="0" width="9.01743714249899"/>
    <col customWidth="true" max="13827" min="13827" outlineLevel="0" width="11.8382764537423"/>
    <col customWidth="true" max="13828" min="13828" outlineLevel="0" width="12.6822154070807"/>
    <col customWidth="true" max="13829" min="13829" outlineLevel="0" width="13.811322529366"/>
    <col customWidth="true" max="13830" min="13830" outlineLevel="0" width="10.9904832181227"/>
    <col customWidth="true" max="13831" min="13831" outlineLevel="0" width="12.6822154070807"/>
    <col customWidth="true" max="13832" min="13832" outlineLevel="0" width="13.1061133782199"/>
    <col customWidth="true" max="13835" min="13833" outlineLevel="0" width="12.5396326759366"/>
    <col customWidth="true" max="14081" min="14081" outlineLevel="0" width="32.5552602477912"/>
    <col bestFit="true" customWidth="true" hidden="true" max="14082" min="14082" outlineLevel="0" width="9.01743714249899"/>
    <col customWidth="true" max="14083" min="14083" outlineLevel="0" width="11.8382764537423"/>
    <col customWidth="true" max="14084" min="14084" outlineLevel="0" width="12.6822154070807"/>
    <col customWidth="true" max="14085" min="14085" outlineLevel="0" width="13.811322529366"/>
    <col customWidth="true" max="14086" min="14086" outlineLevel="0" width="10.9904832181227"/>
    <col customWidth="true" max="14087" min="14087" outlineLevel="0" width="12.6822154070807"/>
    <col customWidth="true" max="14088" min="14088" outlineLevel="0" width="13.1061133782199"/>
    <col customWidth="true" max="14091" min="14089" outlineLevel="0" width="12.5396326759366"/>
    <col customWidth="true" max="14337" min="14337" outlineLevel="0" width="32.5552602477912"/>
    <col bestFit="true" customWidth="true" hidden="true" max="14338" min="14338" outlineLevel="0" width="9.01743714249899"/>
    <col customWidth="true" max="14339" min="14339" outlineLevel="0" width="11.8382764537423"/>
    <col customWidth="true" max="14340" min="14340" outlineLevel="0" width="12.6822154070807"/>
    <col customWidth="true" max="14341" min="14341" outlineLevel="0" width="13.811322529366"/>
    <col customWidth="true" max="14342" min="14342" outlineLevel="0" width="10.9904832181227"/>
    <col customWidth="true" max="14343" min="14343" outlineLevel="0" width="12.6822154070807"/>
    <col customWidth="true" max="14344" min="14344" outlineLevel="0" width="13.1061133782199"/>
    <col customWidth="true" max="14347" min="14345" outlineLevel="0" width="12.5396326759366"/>
    <col customWidth="true" max="14593" min="14593" outlineLevel="0" width="32.5552602477912"/>
    <col bestFit="true" customWidth="true" hidden="true" max="14594" min="14594" outlineLevel="0" width="9.01743714249899"/>
    <col customWidth="true" max="14595" min="14595" outlineLevel="0" width="11.8382764537423"/>
    <col customWidth="true" max="14596" min="14596" outlineLevel="0" width="12.6822154070807"/>
    <col customWidth="true" max="14597" min="14597" outlineLevel="0" width="13.811322529366"/>
    <col customWidth="true" max="14598" min="14598" outlineLevel="0" width="10.9904832181227"/>
    <col customWidth="true" max="14599" min="14599" outlineLevel="0" width="12.6822154070807"/>
    <col customWidth="true" max="14600" min="14600" outlineLevel="0" width="13.1061133782199"/>
    <col customWidth="true" max="14603" min="14601" outlineLevel="0" width="12.5396326759366"/>
    <col customWidth="true" max="14849" min="14849" outlineLevel="0" width="32.5552602477912"/>
    <col bestFit="true" customWidth="true" hidden="true" max="14850" min="14850" outlineLevel="0" width="9.01743714249899"/>
    <col customWidth="true" max="14851" min="14851" outlineLevel="0" width="11.8382764537423"/>
    <col customWidth="true" max="14852" min="14852" outlineLevel="0" width="12.6822154070807"/>
    <col customWidth="true" max="14853" min="14853" outlineLevel="0" width="13.811322529366"/>
    <col customWidth="true" max="14854" min="14854" outlineLevel="0" width="10.9904832181227"/>
    <col customWidth="true" max="14855" min="14855" outlineLevel="0" width="12.6822154070807"/>
    <col customWidth="true" max="14856" min="14856" outlineLevel="0" width="13.1061133782199"/>
    <col customWidth="true" max="14859" min="14857" outlineLevel="0" width="12.5396326759366"/>
    <col customWidth="true" max="15105" min="15105" outlineLevel="0" width="32.5552602477912"/>
    <col bestFit="true" customWidth="true" hidden="true" max="15106" min="15106" outlineLevel="0" width="9.01743714249899"/>
    <col customWidth="true" max="15107" min="15107" outlineLevel="0" width="11.8382764537423"/>
    <col customWidth="true" max="15108" min="15108" outlineLevel="0" width="12.6822154070807"/>
    <col customWidth="true" max="15109" min="15109" outlineLevel="0" width="13.811322529366"/>
    <col customWidth="true" max="15110" min="15110" outlineLevel="0" width="10.9904832181227"/>
    <col customWidth="true" max="15111" min="15111" outlineLevel="0" width="12.6822154070807"/>
    <col customWidth="true" max="15112" min="15112" outlineLevel="0" width="13.1061133782199"/>
    <col customWidth="true" max="15115" min="15113" outlineLevel="0" width="12.5396326759366"/>
    <col customWidth="true" max="15361" min="15361" outlineLevel="0" width="32.5552602477912"/>
    <col bestFit="true" customWidth="true" hidden="true" max="15362" min="15362" outlineLevel="0" width="9.01743714249899"/>
    <col customWidth="true" max="15363" min="15363" outlineLevel="0" width="11.8382764537423"/>
    <col customWidth="true" max="15364" min="15364" outlineLevel="0" width="12.6822154070807"/>
    <col customWidth="true" max="15365" min="15365" outlineLevel="0" width="13.811322529366"/>
    <col customWidth="true" max="15366" min="15366" outlineLevel="0" width="10.9904832181227"/>
    <col customWidth="true" max="15367" min="15367" outlineLevel="0" width="12.6822154070807"/>
    <col customWidth="true" max="15368" min="15368" outlineLevel="0" width="13.1061133782199"/>
    <col customWidth="true" max="15371" min="15369" outlineLevel="0" width="12.5396326759366"/>
    <col customWidth="true" max="15617" min="15617" outlineLevel="0" width="32.5552602477912"/>
    <col bestFit="true" customWidth="true" hidden="true" max="15618" min="15618" outlineLevel="0" width="9.01743714249899"/>
    <col customWidth="true" max="15619" min="15619" outlineLevel="0" width="11.8382764537423"/>
    <col customWidth="true" max="15620" min="15620" outlineLevel="0" width="12.6822154070807"/>
    <col customWidth="true" max="15621" min="15621" outlineLevel="0" width="13.811322529366"/>
    <col customWidth="true" max="15622" min="15622" outlineLevel="0" width="10.9904832181227"/>
    <col customWidth="true" max="15623" min="15623" outlineLevel="0" width="12.6822154070807"/>
    <col customWidth="true" max="15624" min="15624" outlineLevel="0" width="13.1061133782199"/>
    <col customWidth="true" max="15627" min="15625" outlineLevel="0" width="12.5396326759366"/>
    <col customWidth="true" max="15873" min="15873" outlineLevel="0" width="32.5552602477912"/>
    <col bestFit="true" customWidth="true" hidden="true" max="15874" min="15874" outlineLevel="0" width="9.01743714249899"/>
    <col customWidth="true" max="15875" min="15875" outlineLevel="0" width="11.8382764537423"/>
    <col customWidth="true" max="15876" min="15876" outlineLevel="0" width="12.6822154070807"/>
    <col customWidth="true" max="15877" min="15877" outlineLevel="0" width="13.811322529366"/>
    <col customWidth="true" max="15878" min="15878" outlineLevel="0" width="10.9904832181227"/>
    <col customWidth="true" max="15879" min="15879" outlineLevel="0" width="12.6822154070807"/>
    <col customWidth="true" max="15880" min="15880" outlineLevel="0" width="13.1061133782199"/>
    <col customWidth="true" max="15883" min="15881" outlineLevel="0" width="12.5396326759366"/>
    <col customWidth="true" max="16129" min="16129" outlineLevel="0" width="32.5552602477912"/>
    <col bestFit="true" customWidth="true" hidden="true" max="16130" min="16130" outlineLevel="0" width="9.01743714249899"/>
    <col customWidth="true" max="16131" min="16131" outlineLevel="0" width="11.8382764537423"/>
    <col customWidth="true" max="16132" min="16132" outlineLevel="0" width="12.6822154070807"/>
    <col customWidth="true" max="16133" min="16133" outlineLevel="0" width="13.811322529366"/>
    <col customWidth="true" max="16134" min="16134" outlineLevel="0" width="10.9904832181227"/>
    <col customWidth="true" max="16135" min="16135" outlineLevel="0" width="12.6822154070807"/>
    <col customWidth="true" max="16136" min="16136" outlineLevel="0" width="13.1061133782199"/>
    <col customWidth="true" max="16139" min="16137" outlineLevel="0" width="12.5396326759366"/>
  </cols>
  <sheetData>
    <row outlineLevel="0" r="1">
      <c r="A1" s="0" t="n"/>
      <c r="B1" s="0" t="n"/>
      <c r="D1" s="141" t="n"/>
      <c r="E1" s="141" t="s"/>
      <c r="J1" s="141" t="s">
        <v>371</v>
      </c>
      <c r="K1" s="141" t="s"/>
    </row>
    <row customHeight="true" ht="47.4500007629395" outlineLevel="0" r="2">
      <c r="C2" s="189" t="n"/>
      <c r="D2" s="189" t="n"/>
      <c r="E2" s="189" t="n"/>
      <c r="H2" s="142" t="s">
        <v>372</v>
      </c>
      <c r="I2" s="142" t="s"/>
      <c r="J2" s="142" t="s"/>
      <c r="K2" s="142" t="s"/>
    </row>
    <row customHeight="true" ht="47.4500007629395" outlineLevel="0" r="3">
      <c r="C3" s="189" t="n"/>
      <c r="D3" s="189" t="n"/>
      <c r="E3" s="189" t="n"/>
      <c r="H3" s="142" t="s"/>
      <c r="I3" s="142" t="s"/>
      <c r="J3" s="142" t="s"/>
      <c r="K3" s="142" t="s"/>
    </row>
    <row customHeight="true" ht="12.6000003814697" outlineLevel="0" r="4">
      <c r="A4" s="190" t="n"/>
      <c r="B4" s="190" t="n"/>
      <c r="C4" s="190" t="n"/>
      <c r="D4" s="190" t="n"/>
      <c r="E4" s="190" t="n"/>
    </row>
    <row customHeight="true" ht="30.6000003814697" outlineLevel="0" r="5">
      <c r="A5" s="82" t="s">
        <v>373</v>
      </c>
      <c r="B5" s="82" t="s"/>
      <c r="C5" s="82" t="s"/>
      <c r="D5" s="82" t="s"/>
      <c r="E5" s="82" t="s"/>
      <c r="F5" s="82" t="s"/>
      <c r="G5" s="82" t="s"/>
      <c r="H5" s="82" t="s"/>
      <c r="I5" s="82" t="s"/>
      <c r="J5" s="82" t="s"/>
      <c r="K5" s="82" t="s"/>
    </row>
    <row customHeight="true" ht="26.4500007629395" outlineLevel="0" r="6">
      <c r="A6" s="82" t="s"/>
      <c r="B6" s="82" t="s"/>
      <c r="C6" s="82" t="s"/>
      <c r="D6" s="82" t="s"/>
      <c r="E6" s="82" t="s"/>
      <c r="F6" s="82" t="s"/>
      <c r="G6" s="82" t="s"/>
      <c r="H6" s="82" t="s"/>
      <c r="I6" s="82" t="s"/>
      <c r="J6" s="82" t="s"/>
      <c r="K6" s="82" t="s"/>
    </row>
    <row customHeight="true" ht="21" outlineLevel="0" r="7">
      <c r="A7" s="191" t="n"/>
      <c r="B7" s="191" t="n"/>
      <c r="C7" s="192" t="n"/>
      <c r="D7" s="192" t="n"/>
      <c r="E7" s="193" t="n"/>
      <c r="F7" s="0" t="n"/>
      <c r="G7" s="0" t="n"/>
      <c r="H7" s="193" t="n"/>
      <c r="I7" s="0" t="n"/>
      <c r="J7" s="0" t="n"/>
      <c r="K7" s="194" t="s">
        <v>144</v>
      </c>
    </row>
    <row outlineLevel="0" r="8">
      <c r="A8" s="113" t="s">
        <v>374</v>
      </c>
      <c r="B8" s="93" t="n"/>
      <c r="C8" s="113" t="s">
        <v>375</v>
      </c>
      <c r="D8" s="174" t="s"/>
      <c r="E8" s="175" t="s"/>
      <c r="F8" s="113" t="s">
        <v>9</v>
      </c>
      <c r="G8" s="174" t="s"/>
      <c r="H8" s="175" t="s"/>
      <c r="I8" s="113" t="s">
        <v>10</v>
      </c>
      <c r="J8" s="174" t="s"/>
      <c r="K8" s="175" t="s"/>
    </row>
    <row customFormat="true" customHeight="true" ht="74.4499969482422" outlineLevel="0" r="9" s="0">
      <c r="A9" s="176" t="s"/>
      <c r="B9" s="148" t="s"/>
      <c r="C9" s="195" t="s">
        <v>376</v>
      </c>
      <c r="D9" s="195" t="s">
        <v>377</v>
      </c>
      <c r="E9" s="195" t="s">
        <v>378</v>
      </c>
      <c r="F9" s="195" t="s">
        <v>379</v>
      </c>
      <c r="G9" s="195" t="s">
        <v>377</v>
      </c>
      <c r="H9" s="195" t="s">
        <v>378</v>
      </c>
      <c r="I9" s="195" t="s">
        <v>380</v>
      </c>
      <c r="J9" s="195" t="s">
        <v>377</v>
      </c>
      <c r="K9" s="195" t="s">
        <v>378</v>
      </c>
    </row>
    <row customHeight="true" ht="23.25" outlineLevel="0" r="10">
      <c r="A10" s="93" t="n">
        <v>1</v>
      </c>
      <c r="B10" s="93" t="n"/>
      <c r="C10" s="93" t="n">
        <v>2</v>
      </c>
      <c r="D10" s="93" t="n">
        <v>3</v>
      </c>
      <c r="E10" s="93" t="n">
        <v>4</v>
      </c>
      <c r="F10" s="93" t="n">
        <v>5</v>
      </c>
      <c r="G10" s="93" t="n">
        <v>6</v>
      </c>
      <c r="H10" s="93" t="n">
        <v>7</v>
      </c>
      <c r="I10" s="93" t="n">
        <v>8</v>
      </c>
      <c r="J10" s="93" t="n">
        <v>9</v>
      </c>
      <c r="K10" s="93" t="n">
        <v>10</v>
      </c>
    </row>
    <row customFormat="true" ht="63" outlineLevel="0" r="11" s="2">
      <c r="A11" s="45" t="s">
        <v>381</v>
      </c>
      <c r="B11" s="50" t="n">
        <v>307.5</v>
      </c>
      <c r="C11" s="46" t="n">
        <f aca="false" ca="false" dt2D="false" dtr="false" t="normal">D11+E11</f>
        <v>2686.1</v>
      </c>
      <c r="D11" s="46" t="n">
        <v>0</v>
      </c>
      <c r="E11" s="46" t="n">
        <f aca="false" ca="false" dt2D="false" dtr="false" t="normal">3186.1-500</f>
        <v>2686.1</v>
      </c>
      <c r="F11" s="46" t="n">
        <f aca="false" ca="false" dt2D="false" dtr="false" t="normal">G11+H11</f>
        <v>3661.2</v>
      </c>
      <c r="G11" s="46" t="n">
        <v>0</v>
      </c>
      <c r="H11" s="46" t="n">
        <v>3661.2</v>
      </c>
      <c r="I11" s="46" t="n">
        <f aca="false" ca="false" dt2D="false" dtr="false" t="normal">J11+K11</f>
        <v>4220.2</v>
      </c>
      <c r="J11" s="46" t="n">
        <v>0</v>
      </c>
      <c r="K11" s="46" t="n">
        <v>4220.2</v>
      </c>
    </row>
    <row customFormat="true" ht="63" outlineLevel="0" r="12" s="2">
      <c r="A12" s="45" t="s">
        <v>381</v>
      </c>
      <c r="B12" s="50" t="n">
        <v>3783.5</v>
      </c>
      <c r="C12" s="46" t="n">
        <v>2864.7</v>
      </c>
      <c r="D12" s="46" t="n">
        <v>0</v>
      </c>
      <c r="E12" s="46" t="n">
        <f aca="false" ca="false" dt2D="false" dtr="false" t="normal">3072.3-500</f>
        <v>2572.3</v>
      </c>
      <c r="F12" s="46" t="n">
        <v>2884.7</v>
      </c>
      <c r="G12" s="46" t="n">
        <v>0</v>
      </c>
      <c r="H12" s="46" t="n">
        <v>3072.3</v>
      </c>
      <c r="I12" s="46" t="n">
        <v>2884.7</v>
      </c>
      <c r="J12" s="46" t="n">
        <v>0</v>
      </c>
      <c r="K12" s="46" t="n">
        <v>3072.3</v>
      </c>
    </row>
    <row customFormat="true" ht="78.75" outlineLevel="0" r="13" s="2">
      <c r="A13" s="45" t="s">
        <v>382</v>
      </c>
      <c r="B13" s="50" t="n">
        <v>8.8</v>
      </c>
      <c r="C13" s="46" t="n">
        <v>8.8</v>
      </c>
      <c r="D13" s="46" t="n">
        <v>0</v>
      </c>
      <c r="E13" s="46" t="n">
        <v>8.8</v>
      </c>
      <c r="F13" s="46" t="n">
        <v>8.8</v>
      </c>
      <c r="G13" s="46" t="n">
        <v>0</v>
      </c>
      <c r="H13" s="46" t="n">
        <v>8.8</v>
      </c>
      <c r="I13" s="46" t="n">
        <v>8.8</v>
      </c>
      <c r="J13" s="46" t="n">
        <v>0</v>
      </c>
      <c r="K13" s="46" t="n">
        <v>8.8</v>
      </c>
    </row>
    <row customFormat="true" ht="47.25" outlineLevel="0" r="14" s="2">
      <c r="A14" s="45" t="s">
        <v>383</v>
      </c>
      <c r="B14" s="50" t="n">
        <v>37.1</v>
      </c>
      <c r="C14" s="46" t="n">
        <v>37.1</v>
      </c>
      <c r="D14" s="46" t="n">
        <v>0</v>
      </c>
      <c r="E14" s="46" t="n">
        <v>37.1</v>
      </c>
      <c r="F14" s="46" t="n">
        <v>37.1</v>
      </c>
      <c r="G14" s="46" t="n">
        <v>0</v>
      </c>
      <c r="H14" s="46" t="n">
        <v>37.1</v>
      </c>
      <c r="I14" s="46" t="n">
        <v>37.1</v>
      </c>
      <c r="J14" s="46" t="n">
        <v>0</v>
      </c>
      <c r="K14" s="46" t="n">
        <v>37.2</v>
      </c>
    </row>
    <row customFormat="true" ht="141.75" outlineLevel="0" r="15" s="2">
      <c r="A15" s="45" t="s">
        <v>384</v>
      </c>
      <c r="B15" s="50" t="n"/>
      <c r="C15" s="46" t="n">
        <f aca="false" ca="false" dt2D="false" dtr="false" t="normal">D15</f>
        <v>1973.2</v>
      </c>
      <c r="D15" s="46" t="n">
        <f aca="false" ca="false" dt2D="false" dtr="false" t="normal">2000-26.8</f>
        <v>1973.2</v>
      </c>
      <c r="E15" s="46" t="n">
        <v>0</v>
      </c>
      <c r="F15" s="46" t="n">
        <v>0</v>
      </c>
      <c r="G15" s="46" t="n">
        <v>0</v>
      </c>
      <c r="H15" s="46" t="n">
        <v>0</v>
      </c>
      <c r="I15" s="46" t="n">
        <v>0</v>
      </c>
      <c r="J15" s="46" t="n">
        <v>0</v>
      </c>
      <c r="K15" s="46" t="n">
        <v>0</v>
      </c>
    </row>
    <row customFormat="true" ht="94.5" outlineLevel="0" r="16" s="2">
      <c r="A16" s="45" t="s">
        <v>385</v>
      </c>
      <c r="B16" s="50" t="n"/>
      <c r="C16" s="46" t="n">
        <f aca="false" ca="false" dt2D="false" dtr="false" t="normal">D16+E16</f>
        <v>15965.999999999998</v>
      </c>
      <c r="D16" s="46" t="n">
        <f aca="false" ca="false" dt2D="false" dtr="false" t="normal">13748.8+26.8+2190.4</f>
        <v>15965.999999999998</v>
      </c>
      <c r="E16" s="46" t="n">
        <v>0</v>
      </c>
      <c r="F16" s="46" t="n">
        <f aca="false" ca="false" dt2D="false" dtr="false" t="normal">G16+H16</f>
        <v>0</v>
      </c>
      <c r="G16" s="46" t="n">
        <v>0</v>
      </c>
      <c r="H16" s="46" t="n">
        <v>0</v>
      </c>
      <c r="I16" s="46" t="n">
        <v>0</v>
      </c>
      <c r="J16" s="46" t="n">
        <v>0</v>
      </c>
      <c r="K16" s="46" t="n">
        <v>0</v>
      </c>
    </row>
    <row customFormat="true" customHeight="true" ht="18" outlineLevel="0" r="17" s="55">
      <c r="A17" s="45" t="s">
        <v>386</v>
      </c>
      <c r="B17" s="196" t="n">
        <v>4136.9</v>
      </c>
      <c r="C17" s="46" t="n">
        <f aca="false" ca="false" dt2D="false" dtr="false" t="normal">SUM(C11:C16)</f>
        <v>23535.899999999998</v>
      </c>
      <c r="D17" s="46" t="n">
        <f aca="false" ca="false" dt2D="false" dtr="false" t="normal">SUM(D11:D16)</f>
        <v>17939.199999999997</v>
      </c>
      <c r="E17" s="46" t="n">
        <f aca="false" ca="false" dt2D="false" dtr="false" t="normal">SUM(E11:E16)</f>
        <v>5304.3</v>
      </c>
      <c r="F17" s="46" t="n">
        <f aca="false" ca="false" dt2D="false" dtr="false" t="normal">SUM(F11:F16)</f>
        <v>6591.8</v>
      </c>
      <c r="G17" s="46" t="n">
        <f aca="false" ca="false" dt2D="false" dtr="false" t="normal">SUM(G11:G16)</f>
        <v>0</v>
      </c>
      <c r="H17" s="46" t="n">
        <f aca="false" ca="false" dt2D="false" dtr="false" t="normal">SUM(H11:H16)</f>
        <v>6779.400000000001</v>
      </c>
      <c r="I17" s="46" t="n">
        <f aca="false" ca="false" dt2D="false" dtr="false" t="normal">SUM(I11:I16)</f>
        <v>7150.8</v>
      </c>
      <c r="J17" s="46" t="n">
        <f aca="false" ca="false" dt2D="false" dtr="false" t="normal">SUM(J11:J16)</f>
        <v>0</v>
      </c>
      <c r="K17" s="46" t="n">
        <f aca="false" ca="false" dt2D="false" dtr="false" t="normal">SUM(K11:K16)</f>
        <v>7338.5</v>
      </c>
    </row>
    <row customHeight="true" ht="45" outlineLevel="0" r="18">
      <c r="A18" s="197" t="s">
        <v>139</v>
      </c>
      <c r="B18" s="198" t="s"/>
      <c r="C18" s="198" t="s"/>
      <c r="D18" s="198" t="s"/>
      <c r="E18" s="199" t="s"/>
      <c r="F18" s="200" t="n"/>
      <c r="I18" s="201" t="s">
        <v>387</v>
      </c>
      <c r="J18" s="202" t="s"/>
      <c r="K18" s="203" t="s"/>
    </row>
    <row ht="15.75" outlineLevel="0" r="19">
      <c r="A19" s="204" t="n"/>
      <c r="B19" s="204" t="n"/>
      <c r="D19" s="56" t="n"/>
      <c r="E19" s="56" t="s"/>
    </row>
  </sheetData>
  <mergeCells count="12">
    <mergeCell ref="D1:E1"/>
    <mergeCell ref="J1:K1"/>
    <mergeCell ref="D19:E19"/>
    <mergeCell ref="A18:E18"/>
    <mergeCell ref="H2:K3"/>
    <mergeCell ref="A5:K6"/>
    <mergeCell ref="A8:A9"/>
    <mergeCell ref="B8:B9"/>
    <mergeCell ref="C8:E8"/>
    <mergeCell ref="F8:H8"/>
    <mergeCell ref="I8:K8"/>
    <mergeCell ref="I18:K18"/>
  </mergeCells>
  <conditionalFormatting pivot="false" sqref="A16">
    <cfRule aboveAverage="true" bottom="false" dxfId="0" equalAverage="false" operator="equal" percent="false" priority="3" stopIfTrue="true" type="cellIs">
      <formula>0</formula>
    </cfRule>
  </conditionalFormatting>
  <conditionalFormatting pivot="false" sqref="A12:A15">
    <cfRule aboveAverage="true" bottom="false" dxfId="0" equalAverage="false" operator="equal" percent="false" priority="2" stopIfTrue="true" type="cellIs">
      <formula>0</formula>
    </cfRule>
  </conditionalFormatting>
  <conditionalFormatting pivot="false" sqref="A11">
    <cfRule aboveAverage="true" bottom="false" dxfId="0" equalAverage="false" operator="equal" percent="false" priority="1" stopIfTrue="true" type="cellIs">
      <formula>0</formula>
    </cfRule>
  </conditionalFormatting>
  <pageMargins bottom="0" footer="0.511811017990112" header="0.511811017990112" left="0.590551137924194" right="0.196850389242172" top="0"/>
  <pageSetup fitToHeight="1" fitToWidth="1" orientation="portrait" paperHeight="297mm" paperSize="9" paperWidth="210mm" scale="100"/>
</worksheet>
</file>

<file path=xl/worksheets/sheet8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"/>
  <sheetViews>
    <sheetView showZeros="true" workbookViewId="0"/>
  </sheetViews>
  <sheetFormatPr baseColWidth="8" customHeight="false" defaultColWidth="9.01743714249899" defaultRowHeight="12.75" zeroHeight="false"/>
  <sheetData/>
  <pageMargins bottom="0.75" footer="0.300000011920929" header="0.300000011920929" left="0.700000047683716" right="0.700000047683716" top="0.75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MyOffice-CoreFramework-Windows/26-1013.725.7203.647.3@RELEASE-DESKTOP-YERBA-RC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2023-06-28T07:49:47Z</dcterms:modified>
</cp:coreProperties>
</file>