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192" windowHeight="7956" activeTab="3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  <sheet name="прил 6" sheetId="6" r:id="rId6"/>
  </sheets>
  <definedNames>
    <definedName name="_xlnm.Print_Area" localSheetId="2">'прил 5'!$A$1:$J$69</definedName>
    <definedName name="_xlnm.Print_Area" localSheetId="0">'приложение 3'!$A$1:$F$69</definedName>
  </definedNames>
  <calcPr calcId="144525"/>
</workbook>
</file>

<file path=xl/calcChain.xml><?xml version="1.0" encoding="utf-8"?>
<calcChain xmlns="http://schemas.openxmlformats.org/spreadsheetml/2006/main">
  <c r="F48" i="1" l="1"/>
  <c r="J35" i="3" l="1"/>
  <c r="E38" i="3"/>
  <c r="A38" i="3"/>
  <c r="J33" i="3"/>
  <c r="F49" i="1"/>
  <c r="F50" i="1"/>
  <c r="E17" i="6"/>
  <c r="D17" i="6"/>
  <c r="C16" i="6"/>
  <c r="C15" i="6"/>
  <c r="C17" i="6" s="1"/>
  <c r="C14" i="6"/>
  <c r="D12" i="5"/>
  <c r="D11" i="5"/>
  <c r="D10" i="5"/>
  <c r="F49" i="4"/>
  <c r="F48" i="4"/>
  <c r="F47" i="4"/>
  <c r="F46" i="4" s="1"/>
  <c r="F44" i="4"/>
  <c r="F42" i="4"/>
  <c r="F41" i="4"/>
  <c r="F39" i="4"/>
  <c r="F38" i="4"/>
  <c r="F37" i="4" s="1"/>
  <c r="F36" i="4" s="1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11" i="4" l="1"/>
  <c r="F51" i="4" s="1"/>
  <c r="J55" i="3" l="1"/>
  <c r="J54" i="3" s="1"/>
  <c r="J46" i="3"/>
  <c r="J45" i="3" s="1"/>
  <c r="J42" i="3"/>
  <c r="J39" i="3"/>
  <c r="J34" i="3"/>
  <c r="J30" i="3"/>
  <c r="J29" i="3" s="1"/>
  <c r="J27" i="3"/>
  <c r="J26" i="3" s="1"/>
  <c r="J25" i="3"/>
  <c r="J24" i="3" s="1"/>
  <c r="J23" i="3" s="1"/>
  <c r="J19" i="3"/>
  <c r="J18" i="3"/>
  <c r="J16" i="3"/>
  <c r="J15" i="3"/>
  <c r="J13" i="3"/>
  <c r="J12" i="3"/>
  <c r="G44" i="2"/>
  <c r="G38" i="2"/>
  <c r="G30" i="2"/>
  <c r="G13" i="2"/>
  <c r="G11" i="2"/>
  <c r="G10" i="2" s="1"/>
  <c r="J11" i="3" l="1"/>
  <c r="F39" i="1"/>
  <c r="F42" i="1" l="1"/>
  <c r="F60" i="1"/>
  <c r="F13" i="1" l="1"/>
  <c r="F46" i="1"/>
  <c r="F9" i="1" l="1"/>
  <c r="F35" i="1" l="1"/>
  <c r="F38" i="1" l="1"/>
  <c r="F55" i="1"/>
  <c r="F54" i="1" l="1"/>
  <c r="F59" i="1" l="1"/>
  <c r="F12" i="1" l="1"/>
  <c r="F11" i="1" s="1"/>
  <c r="F22" i="1"/>
  <c r="F45" i="1"/>
  <c r="F65" i="1" l="1"/>
  <c r="F64" i="1" s="1"/>
  <c r="F62" i="1"/>
  <c r="F61" i="1" s="1"/>
  <c r="F58" i="1"/>
  <c r="F34" i="1"/>
  <c r="F32" i="1"/>
  <c r="F31" i="1" s="1"/>
  <c r="F20" i="1"/>
  <c r="F18" i="1"/>
  <c r="F8" i="1" l="1"/>
  <c r="F67" i="1" s="1"/>
  <c r="F37" i="1"/>
  <c r="D17" i="5" l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<sst xmlns="http://schemas.openxmlformats.org/spreadsheetml/2006/main" count="835" uniqueCount="321">
  <si>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</si>
  <si>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</si>
  <si>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</si>
  <si>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</si>
  <si>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</si>
  <si>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</si>
  <si>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</si>
  <si>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</si>
  <si>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</si>
  <si>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</si>
  <si>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</si>
  <si>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</si>
  <si>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</si>
  <si>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</si>
  <si>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</si>
  <si>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</si>
  <si>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</si>
  <si>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</si>
  <si>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</si>
  <si>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</si>
  <si>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</si>
  <si>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</si>
  <si>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</si>
  <si>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</si>
  <si>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</si>
  <si>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</si>
  <si>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</si>
  <si>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</si>
  <si>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</si>
  <si>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</si>
  <si>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</si>
  <si>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</si>
  <si>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</si>
  <si>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</si>
  <si>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</si>
  <si>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</si>
  <si>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</si>
  <si>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</si>
  <si>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</si>
  <si>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</si>
  <si>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</si>
  <si>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</si>
  <si>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</si>
  <si>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</si>
  <si>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</si>
  <si>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</si>
  <si>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</si>
  <si>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</si>
  <si>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</si>
  <si>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</si>
  <si>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</si>
  <si>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</si>
  <si>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</si>
  <si>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</si>
  <si>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</si>
  <si>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</si>
  <si>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</si>
  <si>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</si>
  <si>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</si>
  <si>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</si>
  <si>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</si>
  <si>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</si>
  <si>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</si>
  <si>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</si>
  <si>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</si>
  <si>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</si>
  <si>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</si>
  <si>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</si>
  <si>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</si>
  <si>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</si>
  <si>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</si>
  <si>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</si>
  <si>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</si>
  <si>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</si>
  <si>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</si>
  <si>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</si>
  <si>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</si>
  <si>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</si>
  <si>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</si>
  <si>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</si>
  <si>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</si>
  <si>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</si>
  <si>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</si>
  <si>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</si>
  <si>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</si>
  <si>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</si>
  <si>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</si>
  <si>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</si>
  <si>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</si>
  <si>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</si>
  <si>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</si>
  <si>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</si>
  <si>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</si>
  <si>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</si>
  <si>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</si>
  <si>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</si>
  <si>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</si>
  <si>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</si>
  <si>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</si>
  <si>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</si>
  <si>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</si>
  <si>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</si>
  <si>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</si>
  <si>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</si>
  <si>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</si>
  <si>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</si>
  <si>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</si>
  <si>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</si>
  <si>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</si>
  <si>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37 от 14 апреля 2017 года.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</si>
  <si>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</si>
  <si>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</si>
  <si>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</si>
  <si>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</si>
  <si>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</si>
  <si>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</si>
  <si>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</si>
  <si>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</si>
  <si>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</si>
  <si>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</si>
  <si>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8 1 00 73510</t>
  </si>
  <si>
    <t>241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</si>
  <si>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</si>
  <si>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</si>
  <si>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</si>
  <si>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</si>
  <si>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</si>
  <si>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</si>
  <si>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</si>
  <si>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</si>
  <si>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</si>
  <si>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</si>
  <si>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</si>
  <si>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</si>
  <si>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</si>
  <si>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</si>
  <si>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</si>
  <si>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</si>
  <si>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</si>
  <si>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</si>
  <si>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</si>
  <si>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</si>
  <si>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</si>
  <si>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</si>
  <si>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</si>
  <si>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</si>
  <si>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</si>
  <si>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</si>
  <si>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</si>
  <si>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</si>
  <si>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</si>
  <si>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</si>
  <si>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</si>
  <si>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</si>
  <si>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</si>
  <si>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</si>
  <si>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</si>
  <si>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</si>
  <si>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</si>
  <si>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</si>
  <si>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</si>
  <si>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</si>
  <si>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</si>
  <si>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</si>
  <si>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</si>
  <si>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</si>
  <si>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</si>
  <si>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</si>
  <si>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</si>
  <si>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</si>
  <si>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</si>
  <si>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Специалист первой категории по делопроизводству, архивной работе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</si>
  <si>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</si>
  <si>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</si>
  <si>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</si>
  <si>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</si>
  <si>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</si>
  <si>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</si>
  <si>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</si>
  <si>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</si>
  <si>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</si>
  <si>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</si>
  <si>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</si>
  <si>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</si>
  <si>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</si>
  <si>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</si>
  <si>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</si>
  <si>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</si>
  <si>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</si>
  <si>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</si>
  <si>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</si>
  <si>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</si>
  <si>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</si>
  <si>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</si>
  <si>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</si>
  <si>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</si>
  <si>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</si>
  <si>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</si>
  <si>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</si>
  <si>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</si>
  <si>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</si>
  <si>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</si>
  <si>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</si>
  <si>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</si>
  <si>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</si>
  <si>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</si>
  <si>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</si>
  <si>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</si>
  <si>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</si>
  <si>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</si>
  <si>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</si>
  <si>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</si>
  <si>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</si>
  <si>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</si>
  <si>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</si>
  <si>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</si>
  <si>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</si>
  <si>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</si>
  <si>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</si>
  <si>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</si>
  <si>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</si>
  <si>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</si>
  <si>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</si>
  <si>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</si>
  <si>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</si>
  <si>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</si>
  <si>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</si>
  <si>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</si>
  <si>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</si>
  <si>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</si>
  <si>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</si>
  <si>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</si>
  <si>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</si>
  <si>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</si>
  <si>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</si>
  <si>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</si>
  <si>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</si>
  <si>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</si>
  <si>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</si>
  <si>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</si>
  <si>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</si>
  <si>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</si>
  <si>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</si>
  <si>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</si>
  <si>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</si>
  <si>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</si>
  <si>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</si>
  <si>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</si>
  <si>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</si>
  <si>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</si>
  <si>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</si>
  <si>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</si>
  <si>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</si>
  <si>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</si>
  <si>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</si>
  <si>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</si>
  <si>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</si>
  <si>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</si>
  <si>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</si>
  <si>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</si>
  <si>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</si>
  <si>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</si>
  <si>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</si>
  <si>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</si>
  <si>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</si>
  <si>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</si>
  <si>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</si>
  <si>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</si>
  <si>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</si>
  <si>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</si>
  <si>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</si>
  <si>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</si>
  <si>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</si>
  <si>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</si>
  <si>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</si>
  <si>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</si>
  <si>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</si>
  <si>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</si>
  <si>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</si>
  <si>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</si>
  <si>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</si>
  <si>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</si>
  <si>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</si>
  <si>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</si>
  <si>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</si>
  <si>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</si>
  <si>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</si>
  <si>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</si>
  <si>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</si>
  <si>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</si>
  <si>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</si>
  <si>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</si>
  <si>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</si>
  <si>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</si>
  <si>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</si>
  <si>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</si>
  <si>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</si>
  <si>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</si>
  <si>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</si>
  <si>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</si>
  <si>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</si>
  <si>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</si>
  <si>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</si>
  <si>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</si>
  <si>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</si>
  <si>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</si>
  <si>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Приложение 6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</si>
  <si>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2017 год</t>
  </si>
  <si>
    <t>Наименование направления</t>
  </si>
  <si>
    <t>Главные распорядители</t>
  </si>
  <si>
    <t>За счет средств областного бюджета</t>
  </si>
  <si>
    <t>За счет средств бюджета Октябрьского района</t>
  </si>
  <si>
    <t>Ремонт и содержание автомобильных дорог общего пользования местного значения</t>
  </si>
  <si>
    <t>Министерство автомобильных дорог,транспорта и связи области</t>
  </si>
  <si>
    <t>Министерство ЖКХ</t>
  </si>
  <si>
    <t>Расходы на осуществление полномочий по решению вопросов местного значения в сфере архитектуры и градостроительства</t>
  </si>
  <si>
    <t>ИТОГО:</t>
  </si>
  <si>
    <t>Расходы на осуществление полномочий по решению вопросов местного значения в сфере архитектуры и градостроительства )  (Иные закупки товаров, 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</si>
  <si>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</si>
  <si>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2 02 49999 10 0000 151</t>
  </si>
  <si>
    <t>2 02 49999 00 0000 151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</si>
</sst>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  <numFmt numFmtId="171" formatCode="_-* #,##0.00000_р_._-;\-* #,##0.00000_р_._-;_-* &quot;-&quot;????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0" fontId="0" fillId="0" borderId="0" xfId="0" applyAlignment="1"/>
    <xf numFmtId="0" fontId="4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171" fontId="9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1"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opLeftCell="A37" zoomScaleNormal="100" workbookViewId="0">
      <selection activeCell="E43" sqref="E43"/>
    </sheetView>
  </sheetViews>
  <sheetFormatPr defaultColWidth="9.109375" defaultRowHeight="13.2" x14ac:dyDescent="0.25"/>
  <cols>
    <col min="1" max="1" width="8.6640625" style="1" customWidth="1"/>
    <col min="2" max="2" width="12.6640625" style="1" customWidth="1"/>
    <col min="3" max="3" width="18.109375" style="1" customWidth="1"/>
    <col min="4" max="4" width="12" style="1" customWidth="1"/>
    <col min="5" max="5" width="65.33203125" style="1" customWidth="1"/>
    <col min="6" max="6" width="15.55468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105</v>
      </c>
    </row>
    <row r="2" spans="1:7" ht="92.25" customHeight="1" x14ac:dyDescent="0.25">
      <c r="A2" s="35"/>
      <c r="B2" s="35"/>
      <c r="C2" s="35"/>
      <c r="D2" s="35"/>
      <c r="E2" s="157" t="s">
        <v>109</v>
      </c>
      <c r="F2" s="157"/>
    </row>
    <row r="3" spans="1:7" ht="26.25" customHeight="1" x14ac:dyDescent="0.25">
      <c r="A3" s="154"/>
      <c r="B3" s="154"/>
      <c r="C3" s="154"/>
      <c r="D3" s="154"/>
      <c r="E3" s="154"/>
      <c r="F3" s="154"/>
    </row>
    <row r="4" spans="1:7" ht="75" customHeight="1" x14ac:dyDescent="0.25">
      <c r="A4" s="156" t="s">
        <v>57</v>
      </c>
      <c r="B4" s="156"/>
      <c r="C4" s="156"/>
      <c r="D4" s="156"/>
      <c r="E4" s="156"/>
      <c r="F4" s="156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8" t="s">
        <v>7</v>
      </c>
      <c r="B8" s="8"/>
      <c r="C8" s="27"/>
      <c r="D8" s="8"/>
      <c r="E8" s="37" t="s">
        <v>88</v>
      </c>
      <c r="F8" s="28">
        <f>F9+F11+F18+F22+F20</f>
        <v>6271.7000000000007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102</v>
      </c>
      <c r="F9" s="28">
        <f>F10</f>
        <v>110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103</v>
      </c>
      <c r="F10" s="28">
        <v>110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5829.0000000000009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f>740.2-29.3</f>
        <v>710.90000000000009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39.6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317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SUM(F23:F30)</f>
        <v>296.70000000000005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69.2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50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>
        <v>15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70</v>
      </c>
      <c r="E29" s="34" t="s">
        <v>69</v>
      </c>
      <c r="F29" s="28">
        <v>27.5</v>
      </c>
    </row>
    <row r="30" spans="1:6" s="10" customFormat="1" ht="51.75" customHeight="1" x14ac:dyDescent="0.25">
      <c r="A30" s="8" t="s">
        <v>7</v>
      </c>
      <c r="B30" s="8" t="s">
        <v>27</v>
      </c>
      <c r="C30" s="29" t="s">
        <v>31</v>
      </c>
      <c r="D30" s="8" t="s">
        <v>15</v>
      </c>
      <c r="E30" s="34" t="s">
        <v>71</v>
      </c>
      <c r="F30" s="28">
        <v>50</v>
      </c>
    </row>
    <row r="31" spans="1:6" s="10" customFormat="1" ht="26.25" customHeight="1" x14ac:dyDescent="0.25">
      <c r="A31" s="8" t="s">
        <v>8</v>
      </c>
      <c r="B31" s="8"/>
      <c r="C31" s="29"/>
      <c r="D31" s="11"/>
      <c r="E31" s="34" t="s">
        <v>32</v>
      </c>
      <c r="F31" s="28">
        <f>F32</f>
        <v>173.3</v>
      </c>
    </row>
    <row r="32" spans="1:6" s="10" customFormat="1" ht="23.25" customHeight="1" x14ac:dyDescent="0.25">
      <c r="A32" s="8" t="s">
        <v>8</v>
      </c>
      <c r="B32" s="8" t="s">
        <v>34</v>
      </c>
      <c r="C32" s="29"/>
      <c r="D32" s="8"/>
      <c r="E32" s="34" t="s">
        <v>33</v>
      </c>
      <c r="F32" s="28">
        <f>F33</f>
        <v>173.3</v>
      </c>
    </row>
    <row r="33" spans="1:10" s="10" customFormat="1" ht="54.75" customHeight="1" x14ac:dyDescent="0.25">
      <c r="A33" s="8" t="s">
        <v>8</v>
      </c>
      <c r="B33" s="8" t="s">
        <v>34</v>
      </c>
      <c r="C33" s="29" t="s">
        <v>73</v>
      </c>
      <c r="D33" s="8" t="s">
        <v>9</v>
      </c>
      <c r="E33" s="34" t="s">
        <v>72</v>
      </c>
      <c r="F33" s="28">
        <v>173.3</v>
      </c>
    </row>
    <row r="34" spans="1:10" s="10" customFormat="1" ht="17.399999999999999" x14ac:dyDescent="0.25">
      <c r="A34" s="8" t="s">
        <v>34</v>
      </c>
      <c r="B34" s="8"/>
      <c r="C34" s="29"/>
      <c r="D34" s="8"/>
      <c r="E34" s="34" t="s">
        <v>35</v>
      </c>
      <c r="F34" s="28">
        <f>F35</f>
        <v>68.3</v>
      </c>
      <c r="J34" s="22"/>
    </row>
    <row r="35" spans="1:10" s="10" customFormat="1" ht="43.5" customHeight="1" x14ac:dyDescent="0.3">
      <c r="A35" s="8" t="s">
        <v>34</v>
      </c>
      <c r="B35" s="8" t="s">
        <v>37</v>
      </c>
      <c r="C35" s="29"/>
      <c r="D35" s="8"/>
      <c r="E35" s="34" t="s">
        <v>93</v>
      </c>
      <c r="F35" s="28">
        <f>F36</f>
        <v>68.3</v>
      </c>
      <c r="J35" s="23"/>
    </row>
    <row r="36" spans="1:10" s="10" customFormat="1" ht="88.8" customHeight="1" x14ac:dyDescent="0.25">
      <c r="A36" s="8" t="s">
        <v>34</v>
      </c>
      <c r="B36" s="8" t="s">
        <v>37</v>
      </c>
      <c r="C36" s="29" t="s">
        <v>97</v>
      </c>
      <c r="D36" s="8" t="s">
        <v>14</v>
      </c>
      <c r="E36" s="34" t="s">
        <v>96</v>
      </c>
      <c r="F36" s="28">
        <v>68.3</v>
      </c>
    </row>
    <row r="37" spans="1:10" s="10" customFormat="1" ht="29.25" customHeight="1" x14ac:dyDescent="0.25">
      <c r="A37" s="8" t="s">
        <v>11</v>
      </c>
      <c r="B37" s="8"/>
      <c r="C37" s="29"/>
      <c r="D37" s="8"/>
      <c r="E37" s="34" t="s">
        <v>38</v>
      </c>
      <c r="F37" s="28">
        <f>F38+F42</f>
        <v>3848.5</v>
      </c>
    </row>
    <row r="38" spans="1:10" s="10" customFormat="1" ht="29.25" customHeight="1" x14ac:dyDescent="0.25">
      <c r="A38" s="8" t="s">
        <v>11</v>
      </c>
      <c r="B38" s="8" t="s">
        <v>36</v>
      </c>
      <c r="C38" s="29"/>
      <c r="D38" s="8"/>
      <c r="E38" s="36" t="s">
        <v>89</v>
      </c>
      <c r="F38" s="28">
        <f>F39+F41+F40</f>
        <v>3812.9</v>
      </c>
    </row>
    <row r="39" spans="1:10" s="10" customFormat="1" ht="88.5" customHeight="1" x14ac:dyDescent="0.25">
      <c r="A39" s="8" t="s">
        <v>11</v>
      </c>
      <c r="B39" s="8" t="s">
        <v>36</v>
      </c>
      <c r="C39" s="29" t="s">
        <v>99</v>
      </c>
      <c r="D39" s="8" t="s">
        <v>14</v>
      </c>
      <c r="E39" s="34" t="s">
        <v>112</v>
      </c>
      <c r="F39" s="28">
        <f>22.4+276.1</f>
        <v>298.5</v>
      </c>
    </row>
    <row r="40" spans="1:10" s="10" customFormat="1" ht="76.2" customHeight="1" x14ac:dyDescent="0.25">
      <c r="A40" s="8" t="s">
        <v>11</v>
      </c>
      <c r="B40" s="8" t="s">
        <v>36</v>
      </c>
      <c r="C40" s="29" t="s">
        <v>100</v>
      </c>
      <c r="D40" s="8" t="s">
        <v>14</v>
      </c>
      <c r="E40" s="39" t="s">
        <v>104</v>
      </c>
      <c r="F40" s="28">
        <v>3514.4</v>
      </c>
    </row>
    <row r="41" spans="1:10" s="10" customFormat="1" ht="78.75" hidden="1" customHeight="1" x14ac:dyDescent="0.25">
      <c r="A41" s="8"/>
      <c r="B41" s="8"/>
      <c r="C41" s="29"/>
      <c r="D41" s="8"/>
      <c r="E41" s="39"/>
      <c r="F41" s="28"/>
    </row>
    <row r="42" spans="1:10" s="10" customFormat="1" ht="36.6" customHeight="1" x14ac:dyDescent="0.25">
      <c r="A42" s="8" t="s">
        <v>11</v>
      </c>
      <c r="B42" s="8" t="s">
        <v>39</v>
      </c>
      <c r="C42" s="29"/>
      <c r="D42" s="8"/>
      <c r="E42" s="39" t="s">
        <v>101</v>
      </c>
      <c r="F42" s="28">
        <f>F44+F43</f>
        <v>35.6</v>
      </c>
    </row>
    <row r="43" spans="1:10" s="10" customFormat="1" ht="69.599999999999994" customHeight="1" x14ac:dyDescent="0.25">
      <c r="A43" s="8" t="s">
        <v>11</v>
      </c>
      <c r="B43" s="8" t="s">
        <v>39</v>
      </c>
      <c r="C43" s="29" t="s">
        <v>110</v>
      </c>
      <c r="D43" s="8" t="s">
        <v>14</v>
      </c>
      <c r="E43" s="39" t="s">
        <v>111</v>
      </c>
      <c r="F43" s="28">
        <v>15.6</v>
      </c>
    </row>
    <row r="44" spans="1:10" s="10" customFormat="1" ht="57" customHeight="1" x14ac:dyDescent="0.25">
      <c r="A44" s="8" t="s">
        <v>11</v>
      </c>
      <c r="B44" s="8" t="s">
        <v>39</v>
      </c>
      <c r="C44" s="29" t="s">
        <v>31</v>
      </c>
      <c r="D44" s="8" t="s">
        <v>14</v>
      </c>
      <c r="E44" s="34" t="s">
        <v>113</v>
      </c>
      <c r="F44" s="28">
        <v>20</v>
      </c>
    </row>
    <row r="45" spans="1:10" s="12" customFormat="1" ht="31.8" customHeight="1" x14ac:dyDescent="0.25">
      <c r="A45" s="8" t="s">
        <v>40</v>
      </c>
      <c r="B45" s="8"/>
      <c r="C45" s="29"/>
      <c r="D45" s="8"/>
      <c r="E45" s="34" t="s">
        <v>74</v>
      </c>
      <c r="F45" s="28">
        <f>F48+F46</f>
        <v>2819.8</v>
      </c>
    </row>
    <row r="46" spans="1:10" s="12" customFormat="1" ht="28.2" customHeight="1" x14ac:dyDescent="0.25">
      <c r="A46" s="8" t="s">
        <v>40</v>
      </c>
      <c r="B46" s="8" t="s">
        <v>8</v>
      </c>
      <c r="C46" s="29"/>
      <c r="D46" s="8"/>
      <c r="E46" s="34" t="s">
        <v>106</v>
      </c>
      <c r="F46" s="28">
        <f>F47</f>
        <v>20</v>
      </c>
    </row>
    <row r="47" spans="1:10" s="12" customFormat="1" ht="74.400000000000006" customHeight="1" x14ac:dyDescent="0.25">
      <c r="A47" s="8" t="s">
        <v>40</v>
      </c>
      <c r="B47" s="8" t="s">
        <v>8</v>
      </c>
      <c r="C47" s="29" t="s">
        <v>107</v>
      </c>
      <c r="D47" s="8" t="s">
        <v>14</v>
      </c>
      <c r="E47" s="34" t="s">
        <v>108</v>
      </c>
      <c r="F47" s="28">
        <v>20</v>
      </c>
    </row>
    <row r="48" spans="1:10" s="12" customFormat="1" x14ac:dyDescent="0.25">
      <c r="A48" s="8" t="s">
        <v>40</v>
      </c>
      <c r="B48" s="8" t="s">
        <v>34</v>
      </c>
      <c r="C48" s="29"/>
      <c r="D48" s="8"/>
      <c r="E48" s="34" t="s">
        <v>41</v>
      </c>
      <c r="F48" s="28">
        <f>F49+F52+F53+F50+F51</f>
        <v>2799.8</v>
      </c>
    </row>
    <row r="49" spans="1:10" s="12" customFormat="1" ht="82.5" customHeight="1" x14ac:dyDescent="0.25">
      <c r="A49" s="8" t="s">
        <v>40</v>
      </c>
      <c r="B49" s="8" t="s">
        <v>34</v>
      </c>
      <c r="C49" s="29" t="s">
        <v>42</v>
      </c>
      <c r="D49" s="8" t="s">
        <v>14</v>
      </c>
      <c r="E49" s="34" t="s">
        <v>75</v>
      </c>
      <c r="F49" s="28">
        <f>560.6</f>
        <v>560.6</v>
      </c>
    </row>
    <row r="50" spans="1:10" s="12" customFormat="1" ht="66" x14ac:dyDescent="0.25">
      <c r="A50" s="8" t="s">
        <v>40</v>
      </c>
      <c r="B50" s="8" t="s">
        <v>34</v>
      </c>
      <c r="C50" s="29" t="s">
        <v>43</v>
      </c>
      <c r="D50" s="8" t="s">
        <v>14</v>
      </c>
      <c r="E50" s="34" t="s">
        <v>76</v>
      </c>
      <c r="F50" s="28">
        <f>41+99.7</f>
        <v>140.69999999999999</v>
      </c>
    </row>
    <row r="51" spans="1:10" s="12" customFormat="1" ht="52.8" x14ac:dyDescent="0.25">
      <c r="A51" s="8" t="s">
        <v>40</v>
      </c>
      <c r="B51" s="8" t="s">
        <v>34</v>
      </c>
      <c r="C51" s="29" t="s">
        <v>43</v>
      </c>
      <c r="D51" s="8" t="s">
        <v>15</v>
      </c>
      <c r="E51" s="34" t="s">
        <v>318</v>
      </c>
      <c r="F51" s="28">
        <v>5.5</v>
      </c>
    </row>
    <row r="52" spans="1:10" s="12" customFormat="1" ht="81" customHeight="1" x14ac:dyDescent="0.25">
      <c r="A52" s="8" t="s">
        <v>40</v>
      </c>
      <c r="B52" s="8" t="s">
        <v>34</v>
      </c>
      <c r="C52" s="29" t="s">
        <v>44</v>
      </c>
      <c r="D52" s="8" t="s">
        <v>14</v>
      </c>
      <c r="E52" s="34" t="s">
        <v>77</v>
      </c>
      <c r="F52" s="28">
        <v>428.1</v>
      </c>
    </row>
    <row r="53" spans="1:10" s="12" customFormat="1" ht="66" x14ac:dyDescent="0.25">
      <c r="A53" s="8" t="s">
        <v>40</v>
      </c>
      <c r="B53" s="8" t="s">
        <v>34</v>
      </c>
      <c r="C53" s="29" t="s">
        <v>45</v>
      </c>
      <c r="D53" s="8" t="s">
        <v>14</v>
      </c>
      <c r="E53" s="34" t="s">
        <v>78</v>
      </c>
      <c r="F53" s="28">
        <v>1664.9</v>
      </c>
    </row>
    <row r="54" spans="1:10" s="12" customFormat="1" x14ac:dyDescent="0.25">
      <c r="A54" s="8" t="s">
        <v>24</v>
      </c>
      <c r="B54" s="8"/>
      <c r="C54" s="29"/>
      <c r="D54" s="8"/>
      <c r="E54" s="34" t="s">
        <v>90</v>
      </c>
      <c r="F54" s="28">
        <f>F55</f>
        <v>22.4</v>
      </c>
    </row>
    <row r="55" spans="1:10" s="12" customFormat="1" x14ac:dyDescent="0.25">
      <c r="A55" s="8" t="s">
        <v>24</v>
      </c>
      <c r="B55" s="8" t="s">
        <v>40</v>
      </c>
      <c r="C55" s="29"/>
      <c r="D55" s="8"/>
      <c r="E55" s="34" t="s">
        <v>91</v>
      </c>
      <c r="F55" s="28">
        <f>F56+F57</f>
        <v>22.4</v>
      </c>
    </row>
    <row r="56" spans="1:10" s="12" customFormat="1" ht="79.2" x14ac:dyDescent="0.25">
      <c r="A56" s="8" t="s">
        <v>24</v>
      </c>
      <c r="B56" s="8" t="s">
        <v>40</v>
      </c>
      <c r="C56" s="29" t="s">
        <v>13</v>
      </c>
      <c r="D56" s="8" t="s">
        <v>14</v>
      </c>
      <c r="E56" s="34" t="s">
        <v>60</v>
      </c>
      <c r="F56" s="28">
        <v>20</v>
      </c>
    </row>
    <row r="57" spans="1:10" s="12" customFormat="1" ht="79.2" x14ac:dyDescent="0.25">
      <c r="A57" s="8" t="s">
        <v>24</v>
      </c>
      <c r="B57" s="8" t="s">
        <v>40</v>
      </c>
      <c r="C57" s="29" t="s">
        <v>94</v>
      </c>
      <c r="D57" s="8" t="s">
        <v>14</v>
      </c>
      <c r="E57" s="34" t="s">
        <v>95</v>
      </c>
      <c r="F57" s="28">
        <v>2.4</v>
      </c>
    </row>
    <row r="58" spans="1:10" s="12" customFormat="1" ht="21.75" customHeight="1" x14ac:dyDescent="0.25">
      <c r="A58" s="8" t="s">
        <v>46</v>
      </c>
      <c r="B58" s="8"/>
      <c r="C58" s="29"/>
      <c r="D58" s="8"/>
      <c r="E58" s="34" t="s">
        <v>47</v>
      </c>
      <c r="F58" s="28">
        <f>F59</f>
        <v>5041.1000000000004</v>
      </c>
    </row>
    <row r="59" spans="1:10" s="12" customFormat="1" ht="18.75" customHeight="1" x14ac:dyDescent="0.25">
      <c r="A59" s="8" t="s">
        <v>46</v>
      </c>
      <c r="B59" s="8" t="s">
        <v>7</v>
      </c>
      <c r="C59" s="29"/>
      <c r="D59" s="8"/>
      <c r="E59" s="34" t="s">
        <v>79</v>
      </c>
      <c r="F59" s="28">
        <f>F60</f>
        <v>5041.1000000000004</v>
      </c>
    </row>
    <row r="60" spans="1:10" s="12" customFormat="1" ht="77.25" customHeight="1" x14ac:dyDescent="0.25">
      <c r="A60" s="8" t="s">
        <v>46</v>
      </c>
      <c r="B60" s="8" t="s">
        <v>7</v>
      </c>
      <c r="C60" s="29" t="s">
        <v>81</v>
      </c>
      <c r="D60" s="8" t="s">
        <v>48</v>
      </c>
      <c r="E60" s="34" t="s">
        <v>80</v>
      </c>
      <c r="F60" s="28">
        <f>4941.8+79.3+20</f>
        <v>5041.1000000000004</v>
      </c>
    </row>
    <row r="61" spans="1:10" s="12" customFormat="1" ht="32.25" customHeight="1" x14ac:dyDescent="0.25">
      <c r="A61" s="8" t="s">
        <v>37</v>
      </c>
      <c r="B61" s="8"/>
      <c r="C61" s="29"/>
      <c r="D61" s="8"/>
      <c r="E61" s="34" t="s">
        <v>82</v>
      </c>
      <c r="F61" s="28">
        <f>F62</f>
        <v>335</v>
      </c>
    </row>
    <row r="62" spans="1:10" s="12" customFormat="1" ht="29.25" customHeight="1" x14ac:dyDescent="0.25">
      <c r="A62" s="8" t="s">
        <v>37</v>
      </c>
      <c r="B62" s="8" t="s">
        <v>7</v>
      </c>
      <c r="C62" s="30"/>
      <c r="D62" s="8"/>
      <c r="E62" s="34" t="s">
        <v>49</v>
      </c>
      <c r="F62" s="28">
        <f>F63</f>
        <v>335</v>
      </c>
      <c r="J62" s="13"/>
    </row>
    <row r="63" spans="1:10" s="12" customFormat="1" ht="75.75" customHeight="1" x14ac:dyDescent="0.25">
      <c r="A63" s="8" t="s">
        <v>37</v>
      </c>
      <c r="B63" s="8" t="s">
        <v>7</v>
      </c>
      <c r="C63" s="29" t="s">
        <v>50</v>
      </c>
      <c r="D63" s="8" t="s">
        <v>51</v>
      </c>
      <c r="E63" s="34" t="s">
        <v>83</v>
      </c>
      <c r="F63" s="28">
        <v>335</v>
      </c>
      <c r="J63" s="13"/>
    </row>
    <row r="64" spans="1:10" s="12" customFormat="1" x14ac:dyDescent="0.25">
      <c r="A64" s="8" t="s">
        <v>52</v>
      </c>
      <c r="B64" s="8"/>
      <c r="C64" s="30"/>
      <c r="D64" s="8"/>
      <c r="E64" s="34" t="s">
        <v>53</v>
      </c>
      <c r="F64" s="28">
        <f>F65</f>
        <v>25</v>
      </c>
    </row>
    <row r="65" spans="1:9" s="12" customFormat="1" x14ac:dyDescent="0.25">
      <c r="A65" s="8" t="s">
        <v>52</v>
      </c>
      <c r="B65" s="8" t="s">
        <v>7</v>
      </c>
      <c r="C65" s="30"/>
      <c r="D65" s="8"/>
      <c r="E65" s="34" t="s">
        <v>84</v>
      </c>
      <c r="F65" s="28">
        <f>F66</f>
        <v>25</v>
      </c>
    </row>
    <row r="66" spans="1:9" s="12" customFormat="1" ht="86.25" customHeight="1" x14ac:dyDescent="0.25">
      <c r="A66" s="8" t="s">
        <v>52</v>
      </c>
      <c r="B66" s="8" t="s">
        <v>7</v>
      </c>
      <c r="C66" s="30" t="s">
        <v>54</v>
      </c>
      <c r="D66" s="8" t="s">
        <v>14</v>
      </c>
      <c r="E66" s="34" t="s">
        <v>85</v>
      </c>
      <c r="F66" s="28">
        <v>25</v>
      </c>
    </row>
    <row r="67" spans="1:9" s="12" customFormat="1" ht="30" customHeight="1" x14ac:dyDescent="0.25">
      <c r="A67" s="8"/>
      <c r="B67" s="8"/>
      <c r="C67" s="8"/>
      <c r="D67" s="8"/>
      <c r="E67" s="7" t="s">
        <v>55</v>
      </c>
      <c r="F67" s="31">
        <f>F8+F31+F34+F37+F45+F58+F61+F64+F54</f>
        <v>18605.100000000006</v>
      </c>
    </row>
    <row r="68" spans="1:9" s="12" customFormat="1" x14ac:dyDescent="0.25">
      <c r="A68" s="14"/>
      <c r="B68" s="33"/>
      <c r="C68" s="155"/>
      <c r="D68" s="155"/>
      <c r="E68" s="155"/>
      <c r="F68" s="155"/>
      <c r="I68" s="32"/>
    </row>
    <row r="69" spans="1:9" s="6" customFormat="1" ht="41.25" customHeight="1" x14ac:dyDescent="0.25">
      <c r="A69" s="38" t="s">
        <v>92</v>
      </c>
      <c r="B69" s="33"/>
      <c r="D69" s="33"/>
      <c r="E69" s="33"/>
      <c r="F69" s="33" t="s">
        <v>56</v>
      </c>
    </row>
    <row r="70" spans="1:9" s="6" customFormat="1" x14ac:dyDescent="0.25">
      <c r="A70" s="14"/>
      <c r="B70" s="14"/>
      <c r="C70" s="14"/>
      <c r="D70" s="14"/>
      <c r="E70" s="14"/>
      <c r="F70" s="15"/>
    </row>
    <row r="71" spans="1:9" s="6" customFormat="1" x14ac:dyDescent="0.25">
      <c r="A71" s="14"/>
      <c r="B71" s="14"/>
      <c r="C71" s="14"/>
      <c r="D71" s="14"/>
      <c r="E71" s="14"/>
      <c r="F71" s="15"/>
    </row>
    <row r="72" spans="1:9" s="6" customFormat="1" x14ac:dyDescent="0.25">
      <c r="A72" s="14"/>
      <c r="B72" s="14"/>
      <c r="C72" s="14"/>
      <c r="D72" s="14"/>
      <c r="E72" s="14"/>
      <c r="F72" s="15"/>
    </row>
    <row r="73" spans="1:9" s="6" customFormat="1" x14ac:dyDescent="0.25">
      <c r="A73" s="16"/>
      <c r="B73" s="16"/>
      <c r="C73" s="17"/>
      <c r="D73" s="17"/>
      <c r="E73" s="17"/>
      <c r="F73" s="18"/>
    </row>
    <row r="74" spans="1:9" s="6" customFormat="1" x14ac:dyDescent="0.25">
      <c r="A74" s="19"/>
      <c r="F74" s="20"/>
    </row>
    <row r="75" spans="1:9" s="6" customFormat="1" x14ac:dyDescent="0.25">
      <c r="A75" s="19"/>
      <c r="F75" s="20"/>
    </row>
    <row r="76" spans="1:9" s="6" customFormat="1" x14ac:dyDescent="0.25">
      <c r="A76" s="19"/>
      <c r="F76" s="20"/>
    </row>
    <row r="77" spans="1:9" s="6" customFormat="1" x14ac:dyDescent="0.25">
      <c r="A77" s="19"/>
      <c r="F77" s="20"/>
    </row>
    <row r="78" spans="1:9" s="6" customFormat="1" x14ac:dyDescent="0.25">
      <c r="A78" s="19"/>
      <c r="F78" s="20"/>
    </row>
    <row r="79" spans="1:9" s="6" customFormat="1" x14ac:dyDescent="0.25">
      <c r="A79" s="19"/>
      <c r="F79" s="20"/>
    </row>
    <row r="80" spans="1:9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x14ac:dyDescent="0.25">
      <c r="A94" s="21"/>
    </row>
    <row r="95" spans="1:6" x14ac:dyDescent="0.25">
      <c r="A95" s="21"/>
    </row>
    <row r="96" spans="1:6" x14ac:dyDescent="0.25">
      <c r="A96" s="21"/>
    </row>
    <row r="97" spans="1:1" x14ac:dyDescent="0.25">
      <c r="A97" s="21"/>
    </row>
    <row r="98" spans="1:1" x14ac:dyDescent="0.25">
      <c r="A98" s="21"/>
    </row>
  </sheetData>
  <mergeCells count="4">
    <mergeCell ref="A3:F3"/>
    <mergeCell ref="C68:F68"/>
    <mergeCell ref="A4:F4"/>
    <mergeCell ref="E2:F2"/>
  </mergeCells>
  <pageMargins left="0.70866141732283472" right="0" top="0" bottom="0" header="0.31496062992125984" footer="0.31496062992125984"/>
  <pageSetup paperSize="9" scale="72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34" zoomScale="60" zoomScaleNormal="100" workbookViewId="0">
      <selection activeCell="A76" sqref="A76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7" ht="43.5" customHeight="1" x14ac:dyDescent="0.25">
      <c r="C1" s="158" t="s">
        <v>114</v>
      </c>
      <c r="D1" s="158"/>
      <c r="E1" s="158"/>
      <c r="F1" s="158"/>
      <c r="G1" s="158"/>
    </row>
    <row r="2" spans="1:7" ht="94.5" customHeight="1" x14ac:dyDescent="0.25">
      <c r="B2" s="159" t="s">
        <v>109</v>
      </c>
      <c r="C2" s="159"/>
      <c r="D2" s="159"/>
      <c r="E2" s="159"/>
      <c r="F2" s="159"/>
      <c r="G2" s="159"/>
    </row>
    <row r="3" spans="1:7" ht="2.25" customHeight="1" x14ac:dyDescent="0.25">
      <c r="C3" s="43"/>
      <c r="D3" s="43"/>
    </row>
    <row r="4" spans="1:7" ht="29.25" customHeight="1" x14ac:dyDescent="0.25">
      <c r="A4" s="156" t="s">
        <v>115</v>
      </c>
      <c r="B4" s="156"/>
      <c r="C4" s="156"/>
      <c r="D4" s="156"/>
      <c r="E4" s="156"/>
      <c r="F4" s="156"/>
      <c r="G4" s="156"/>
    </row>
    <row r="5" spans="1:7" ht="15" customHeight="1" x14ac:dyDescent="0.25">
      <c r="A5" s="156"/>
      <c r="B5" s="156"/>
      <c r="C5" s="156"/>
      <c r="D5" s="156"/>
      <c r="E5" s="156"/>
      <c r="F5" s="156"/>
      <c r="G5" s="156"/>
    </row>
    <row r="6" spans="1:7" ht="0.75" customHeight="1" x14ac:dyDescent="0.25">
      <c r="A6" s="156"/>
      <c r="B6" s="156"/>
      <c r="C6" s="156"/>
      <c r="D6" s="156"/>
      <c r="E6" s="156"/>
      <c r="F6" s="156"/>
      <c r="G6" s="156"/>
    </row>
    <row r="7" spans="1:7" x14ac:dyDescent="0.25">
      <c r="A7" s="3"/>
      <c r="B7" s="3"/>
      <c r="C7" s="3"/>
      <c r="D7" s="3"/>
      <c r="G7" s="3" t="s">
        <v>0</v>
      </c>
    </row>
    <row r="8" spans="1:7" s="6" customFormat="1" x14ac:dyDescent="0.25">
      <c r="A8" s="5" t="s">
        <v>1</v>
      </c>
      <c r="B8" s="5" t="s">
        <v>116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7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117</v>
      </c>
      <c r="F9" s="5">
        <v>6</v>
      </c>
      <c r="G9" s="5">
        <v>7</v>
      </c>
    </row>
    <row r="10" spans="1:7" s="6" customFormat="1" ht="17.25" customHeight="1" x14ac:dyDescent="0.25">
      <c r="A10" s="5" t="s">
        <v>118</v>
      </c>
      <c r="B10" s="5"/>
      <c r="C10" s="5"/>
      <c r="D10" s="5"/>
      <c r="E10" s="45"/>
      <c r="F10" s="5"/>
      <c r="G10" s="31">
        <f>G11</f>
        <v>18605.100000000002</v>
      </c>
    </row>
    <row r="11" spans="1:7" s="6" customFormat="1" ht="17.25" customHeight="1" x14ac:dyDescent="0.25">
      <c r="A11" s="5" t="s">
        <v>119</v>
      </c>
      <c r="B11" s="5">
        <v>951</v>
      </c>
      <c r="C11" s="5"/>
      <c r="D11" s="5"/>
      <c r="E11" s="45"/>
      <c r="F11" s="5"/>
      <c r="G11" s="31">
        <f>SUM(G12:G46)</f>
        <v>18605.100000000002</v>
      </c>
    </row>
    <row r="12" spans="1:7" s="6" customFormat="1" ht="65.25" customHeight="1" x14ac:dyDescent="0.25">
      <c r="A12" s="7" t="s">
        <v>103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v>110</v>
      </c>
    </row>
    <row r="13" spans="1:7" s="10" customFormat="1" ht="78" customHeight="1" x14ac:dyDescent="0.25">
      <c r="A13" s="34" t="s">
        <v>59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3678.9+278.5+1110.9</f>
        <v>5068.3</v>
      </c>
    </row>
    <row r="14" spans="1:7" s="10" customFormat="1" ht="78" customHeight="1" x14ac:dyDescent="0.25">
      <c r="A14" s="34" t="s">
        <v>60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v>710.9</v>
      </c>
    </row>
    <row r="15" spans="1:7" s="10" customFormat="1" ht="79.5" customHeight="1" x14ac:dyDescent="0.25">
      <c r="A15" s="34" t="s">
        <v>61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v>1</v>
      </c>
    </row>
    <row r="16" spans="1:7" s="10" customFormat="1" ht="80.25" customHeight="1" x14ac:dyDescent="0.25">
      <c r="A16" s="34" t="s">
        <v>62</v>
      </c>
      <c r="B16" s="7">
        <v>951</v>
      </c>
      <c r="C16" s="11" t="s">
        <v>7</v>
      </c>
      <c r="D16" s="11" t="s">
        <v>11</v>
      </c>
      <c r="E16" s="11" t="s">
        <v>58</v>
      </c>
      <c r="F16" s="11" t="s">
        <v>14</v>
      </c>
      <c r="G16" s="28">
        <v>0.2</v>
      </c>
    </row>
    <row r="17" spans="1:7" s="10" customFormat="1" ht="45" customHeight="1" x14ac:dyDescent="0.25">
      <c r="A17" s="34" t="s">
        <v>317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v>39.799999999999997</v>
      </c>
    </row>
    <row r="19" spans="1:7" s="10" customFormat="1" ht="79.2" x14ac:dyDescent="0.25">
      <c r="A19" s="34" t="s">
        <v>63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v>36</v>
      </c>
    </row>
    <row r="20" spans="1:7" s="10" customFormat="1" ht="66" x14ac:dyDescent="0.25">
      <c r="A20" s="34" t="s">
        <v>65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v>69.2</v>
      </c>
    </row>
    <row r="21" spans="1:7" s="10" customFormat="1" ht="66" x14ac:dyDescent="0.25">
      <c r="A21" s="34" t="s">
        <v>66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v>9.4</v>
      </c>
    </row>
    <row r="22" spans="1:7" s="10" customFormat="1" ht="105.75" customHeight="1" x14ac:dyDescent="0.25">
      <c r="A22" s="34" t="s">
        <v>98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v>50</v>
      </c>
    </row>
    <row r="23" spans="1:7" s="10" customFormat="1" ht="87" customHeight="1" x14ac:dyDescent="0.25">
      <c r="A23" s="34" t="s">
        <v>86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v>52.3</v>
      </c>
    </row>
    <row r="24" spans="1:7" s="10" customFormat="1" ht="101.25" customHeight="1" x14ac:dyDescent="0.25">
      <c r="A24" s="34" t="s">
        <v>67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v>23.3</v>
      </c>
    </row>
    <row r="25" spans="1:7" s="10" customFormat="1" ht="60.75" customHeight="1" x14ac:dyDescent="0.25">
      <c r="A25" s="34" t="s">
        <v>68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v>15</v>
      </c>
    </row>
    <row r="26" spans="1:7" s="10" customFormat="1" ht="55.5" customHeight="1" x14ac:dyDescent="0.25">
      <c r="A26" s="34" t="s">
        <v>69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70</v>
      </c>
      <c r="G26" s="28">
        <v>27.5</v>
      </c>
    </row>
    <row r="27" spans="1:7" s="10" customFormat="1" ht="54" customHeight="1" x14ac:dyDescent="0.25">
      <c r="A27" s="34" t="s">
        <v>71</v>
      </c>
      <c r="B27" s="7">
        <v>951</v>
      </c>
      <c r="C27" s="8" t="s">
        <v>7</v>
      </c>
      <c r="D27" s="8" t="s">
        <v>27</v>
      </c>
      <c r="E27" s="29" t="s">
        <v>31</v>
      </c>
      <c r="F27" s="8" t="s">
        <v>15</v>
      </c>
      <c r="G27" s="28">
        <v>50</v>
      </c>
    </row>
    <row r="28" spans="1:7" s="10" customFormat="1" ht="43.2" customHeight="1" x14ac:dyDescent="0.25">
      <c r="A28" s="34" t="s">
        <v>72</v>
      </c>
      <c r="B28" s="7">
        <v>951</v>
      </c>
      <c r="C28" s="8" t="s">
        <v>8</v>
      </c>
      <c r="D28" s="8" t="s">
        <v>34</v>
      </c>
      <c r="E28" s="29" t="s">
        <v>73</v>
      </c>
      <c r="F28" s="8" t="s">
        <v>9</v>
      </c>
      <c r="G28" s="28">
        <v>173.3</v>
      </c>
    </row>
    <row r="29" spans="1:7" s="10" customFormat="1" ht="79.2" x14ac:dyDescent="0.25">
      <c r="A29" s="34" t="s">
        <v>96</v>
      </c>
      <c r="B29" s="7">
        <v>951</v>
      </c>
      <c r="C29" s="8" t="s">
        <v>34</v>
      </c>
      <c r="D29" s="8" t="s">
        <v>37</v>
      </c>
      <c r="E29" s="29" t="s">
        <v>97</v>
      </c>
      <c r="F29" s="8" t="s">
        <v>14</v>
      </c>
      <c r="G29" s="28">
        <v>68.3</v>
      </c>
    </row>
    <row r="30" spans="1:7" s="10" customFormat="1" ht="82.5" customHeight="1" x14ac:dyDescent="0.25">
      <c r="A30" s="34" t="s">
        <v>112</v>
      </c>
      <c r="B30" s="7">
        <v>951</v>
      </c>
      <c r="C30" s="8" t="s">
        <v>11</v>
      </c>
      <c r="D30" s="8" t="s">
        <v>36</v>
      </c>
      <c r="E30" s="29" t="s">
        <v>99</v>
      </c>
      <c r="F30" s="8" t="s">
        <v>14</v>
      </c>
      <c r="G30" s="28">
        <f>22.4+276.1</f>
        <v>298.5</v>
      </c>
    </row>
    <row r="31" spans="1:7" s="10" customFormat="1" ht="66" customHeight="1" x14ac:dyDescent="0.25">
      <c r="A31" s="39" t="s">
        <v>104</v>
      </c>
      <c r="B31" s="7">
        <v>951</v>
      </c>
      <c r="C31" s="8" t="s">
        <v>11</v>
      </c>
      <c r="D31" s="8" t="s">
        <v>36</v>
      </c>
      <c r="E31" s="29" t="s">
        <v>100</v>
      </c>
      <c r="F31" s="8" t="s">
        <v>14</v>
      </c>
      <c r="G31" s="28">
        <v>3514.4</v>
      </c>
    </row>
    <row r="32" spans="1:7" s="10" customFormat="1" ht="80.25" hidden="1" customHeight="1" x14ac:dyDescent="0.25">
      <c r="A32" s="39"/>
      <c r="B32" s="7"/>
      <c r="C32" s="8"/>
      <c r="D32" s="8"/>
      <c r="E32" s="29"/>
      <c r="F32" s="8"/>
      <c r="G32" s="28"/>
    </row>
    <row r="33" spans="1:7" s="12" customFormat="1" ht="78.75" hidden="1" customHeight="1" x14ac:dyDescent="0.25">
      <c r="A33" s="34" t="s">
        <v>111</v>
      </c>
      <c r="B33" s="7">
        <v>951</v>
      </c>
      <c r="C33" s="8" t="s">
        <v>11</v>
      </c>
      <c r="D33" s="8" t="s">
        <v>36</v>
      </c>
      <c r="E33" s="29" t="s">
        <v>120</v>
      </c>
      <c r="F33" s="8" t="s">
        <v>121</v>
      </c>
      <c r="G33" s="28"/>
    </row>
    <row r="34" spans="1:7" s="12" customFormat="1" ht="78.75" customHeight="1" x14ac:dyDescent="0.25">
      <c r="A34" s="39" t="s">
        <v>111</v>
      </c>
      <c r="B34" s="7">
        <v>951</v>
      </c>
      <c r="C34" s="8" t="s">
        <v>11</v>
      </c>
      <c r="D34" s="8" t="s">
        <v>39</v>
      </c>
      <c r="E34" s="29" t="s">
        <v>110</v>
      </c>
      <c r="F34" s="8" t="s">
        <v>14</v>
      </c>
      <c r="G34" s="28">
        <v>15.6</v>
      </c>
    </row>
    <row r="35" spans="1:7" s="12" customFormat="1" ht="52.5" customHeight="1" x14ac:dyDescent="0.25">
      <c r="A35" s="34" t="s">
        <v>113</v>
      </c>
      <c r="B35" s="7">
        <v>951</v>
      </c>
      <c r="C35" s="8" t="s">
        <v>11</v>
      </c>
      <c r="D35" s="8" t="s">
        <v>39</v>
      </c>
      <c r="E35" s="29" t="s">
        <v>31</v>
      </c>
      <c r="F35" s="8" t="s">
        <v>14</v>
      </c>
      <c r="G35" s="28">
        <v>20</v>
      </c>
    </row>
    <row r="36" spans="1:7" s="12" customFormat="1" ht="58.2" customHeight="1" x14ac:dyDescent="0.25">
      <c r="A36" s="34" t="s">
        <v>108</v>
      </c>
      <c r="B36" s="7">
        <v>951</v>
      </c>
      <c r="C36" s="8" t="s">
        <v>40</v>
      </c>
      <c r="D36" s="8" t="s">
        <v>8</v>
      </c>
      <c r="E36" s="29" t="s">
        <v>107</v>
      </c>
      <c r="F36" s="8" t="s">
        <v>14</v>
      </c>
      <c r="G36" s="28">
        <v>20</v>
      </c>
    </row>
    <row r="37" spans="1:7" s="12" customFormat="1" ht="61.8" customHeight="1" x14ac:dyDescent="0.25">
      <c r="A37" s="34" t="s">
        <v>75</v>
      </c>
      <c r="B37" s="7">
        <v>951</v>
      </c>
      <c r="C37" s="8" t="s">
        <v>40</v>
      </c>
      <c r="D37" s="8" t="s">
        <v>34</v>
      </c>
      <c r="E37" s="29" t="s">
        <v>42</v>
      </c>
      <c r="F37" s="8" t="s">
        <v>14</v>
      </c>
      <c r="G37" s="28">
        <v>560.6</v>
      </c>
    </row>
    <row r="38" spans="1:7" s="12" customFormat="1" ht="72.75" customHeight="1" x14ac:dyDescent="0.25">
      <c r="A38" s="34" t="s">
        <v>76</v>
      </c>
      <c r="B38" s="7">
        <v>951</v>
      </c>
      <c r="C38" s="8" t="s">
        <v>40</v>
      </c>
      <c r="D38" s="8" t="s">
        <v>34</v>
      </c>
      <c r="E38" s="29" t="s">
        <v>43</v>
      </c>
      <c r="F38" s="8" t="s">
        <v>14</v>
      </c>
      <c r="G38" s="28">
        <f>41+99.7</f>
        <v>140.69999999999999</v>
      </c>
    </row>
    <row r="39" spans="1:7" s="12" customFormat="1" ht="72.75" customHeight="1" x14ac:dyDescent="0.25">
      <c r="A39" s="34" t="s">
        <v>318</v>
      </c>
      <c r="B39" s="7">
        <v>951</v>
      </c>
      <c r="C39" s="8" t="s">
        <v>40</v>
      </c>
      <c r="D39" s="8" t="s">
        <v>34</v>
      </c>
      <c r="E39" s="29" t="s">
        <v>43</v>
      </c>
      <c r="F39" s="8" t="s">
        <v>15</v>
      </c>
      <c r="G39" s="28">
        <v>5.5</v>
      </c>
    </row>
    <row r="40" spans="1:7" s="12" customFormat="1" ht="52.8" x14ac:dyDescent="0.25">
      <c r="A40" s="34" t="s">
        <v>77</v>
      </c>
      <c r="B40" s="7">
        <v>951</v>
      </c>
      <c r="C40" s="8" t="s">
        <v>40</v>
      </c>
      <c r="D40" s="8" t="s">
        <v>34</v>
      </c>
      <c r="E40" s="29" t="s">
        <v>44</v>
      </c>
      <c r="F40" s="8" t="s">
        <v>14</v>
      </c>
      <c r="G40" s="28">
        <v>428.1</v>
      </c>
    </row>
    <row r="41" spans="1:7" s="12" customFormat="1" ht="80.25" customHeight="1" x14ac:dyDescent="0.25">
      <c r="A41" s="34" t="s">
        <v>78</v>
      </c>
      <c r="B41" s="7">
        <v>951</v>
      </c>
      <c r="C41" s="8" t="s">
        <v>40</v>
      </c>
      <c r="D41" s="8" t="s">
        <v>34</v>
      </c>
      <c r="E41" s="29" t="s">
        <v>45</v>
      </c>
      <c r="F41" s="8" t="s">
        <v>14</v>
      </c>
      <c r="G41" s="28">
        <v>1664.9</v>
      </c>
    </row>
    <row r="42" spans="1:7" s="12" customFormat="1" ht="66" x14ac:dyDescent="0.25">
      <c r="A42" s="34" t="s">
        <v>60</v>
      </c>
      <c r="B42" s="7">
        <v>951</v>
      </c>
      <c r="C42" s="8" t="s">
        <v>24</v>
      </c>
      <c r="D42" s="8" t="s">
        <v>40</v>
      </c>
      <c r="E42" s="29" t="s">
        <v>13</v>
      </c>
      <c r="F42" s="8" t="s">
        <v>14</v>
      </c>
      <c r="G42" s="28">
        <v>20</v>
      </c>
    </row>
    <row r="43" spans="1:7" s="12" customFormat="1" ht="91.5" customHeight="1" x14ac:dyDescent="0.25">
      <c r="A43" s="34" t="s">
        <v>95</v>
      </c>
      <c r="B43" s="7">
        <v>951</v>
      </c>
      <c r="C43" s="8" t="s">
        <v>24</v>
      </c>
      <c r="D43" s="8" t="s">
        <v>40</v>
      </c>
      <c r="E43" s="29" t="s">
        <v>94</v>
      </c>
      <c r="F43" s="8" t="s">
        <v>14</v>
      </c>
      <c r="G43" s="28">
        <v>2.4</v>
      </c>
    </row>
    <row r="44" spans="1:7" s="12" customFormat="1" ht="61.5" customHeight="1" x14ac:dyDescent="0.25">
      <c r="A44" s="34" t="s">
        <v>80</v>
      </c>
      <c r="B44" s="7">
        <v>951</v>
      </c>
      <c r="C44" s="8" t="s">
        <v>46</v>
      </c>
      <c r="D44" s="8" t="s">
        <v>7</v>
      </c>
      <c r="E44" s="29" t="s">
        <v>81</v>
      </c>
      <c r="F44" s="8" t="s">
        <v>48</v>
      </c>
      <c r="G44" s="28">
        <f>4941.8+79.3+20</f>
        <v>5041.1000000000004</v>
      </c>
    </row>
    <row r="45" spans="1:7" s="12" customFormat="1" ht="81.75" customHeight="1" x14ac:dyDescent="0.25">
      <c r="A45" s="34" t="s">
        <v>83</v>
      </c>
      <c r="B45" s="7">
        <v>951</v>
      </c>
      <c r="C45" s="8" t="s">
        <v>37</v>
      </c>
      <c r="D45" s="8" t="s">
        <v>7</v>
      </c>
      <c r="E45" s="29" t="s">
        <v>50</v>
      </c>
      <c r="F45" s="8" t="s">
        <v>51</v>
      </c>
      <c r="G45" s="28">
        <v>335</v>
      </c>
    </row>
    <row r="46" spans="1:7" s="12" customFormat="1" ht="103.5" customHeight="1" x14ac:dyDescent="0.25">
      <c r="A46" s="34" t="s">
        <v>85</v>
      </c>
      <c r="B46" s="7">
        <v>951</v>
      </c>
      <c r="C46" s="8" t="s">
        <v>52</v>
      </c>
      <c r="D46" s="8" t="s">
        <v>7</v>
      </c>
      <c r="E46" s="30" t="s">
        <v>54</v>
      </c>
      <c r="F46" s="8" t="s">
        <v>14</v>
      </c>
      <c r="G46" s="28">
        <v>25</v>
      </c>
    </row>
    <row r="47" spans="1:7" s="6" customFormat="1" ht="17.25" customHeight="1" x14ac:dyDescent="0.25">
      <c r="A47" s="13"/>
      <c r="B47" s="46"/>
      <c r="C47" s="14"/>
      <c r="D47" s="160"/>
      <c r="E47" s="160"/>
      <c r="F47" s="14"/>
      <c r="G47" s="47"/>
    </row>
    <row r="48" spans="1:7" s="6" customFormat="1" ht="63.75" customHeight="1" x14ac:dyDescent="0.25">
      <c r="A48" s="38" t="s">
        <v>92</v>
      </c>
      <c r="B48" s="33"/>
      <c r="D48" s="33"/>
      <c r="E48" s="33"/>
      <c r="F48" s="160" t="s">
        <v>56</v>
      </c>
      <c r="G48" s="160"/>
    </row>
    <row r="49" spans="1:7" s="6" customFormat="1" x14ac:dyDescent="0.25">
      <c r="A49" s="48"/>
      <c r="B49" s="48"/>
      <c r="C49" s="14"/>
      <c r="D49" s="14"/>
      <c r="E49" s="14"/>
      <c r="F49" s="14"/>
      <c r="G49" s="49"/>
    </row>
    <row r="50" spans="1:7" s="6" customFormat="1" x14ac:dyDescent="0.25">
      <c r="A50" s="48"/>
      <c r="B50" s="48"/>
      <c r="C50" s="14"/>
      <c r="D50" s="14"/>
      <c r="E50" s="14"/>
      <c r="F50" s="14"/>
      <c r="G50" s="49"/>
    </row>
    <row r="51" spans="1:7" s="6" customFormat="1" x14ac:dyDescent="0.25">
      <c r="A51" s="50"/>
      <c r="B51" s="50"/>
      <c r="C51" s="16"/>
      <c r="D51" s="16"/>
      <c r="E51" s="17"/>
      <c r="F51" s="17"/>
      <c r="G51" s="51"/>
    </row>
    <row r="52" spans="1:7" s="6" customFormat="1" x14ac:dyDescent="0.25">
      <c r="A52" s="52"/>
      <c r="B52" s="52"/>
      <c r="C52" s="19"/>
    </row>
    <row r="53" spans="1:7" s="6" customFormat="1" x14ac:dyDescent="0.25">
      <c r="A53" s="52"/>
      <c r="B53" s="52"/>
      <c r="C53" s="19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x14ac:dyDescent="0.25">
      <c r="C72" s="21"/>
    </row>
    <row r="73" spans="1:3" x14ac:dyDescent="0.25">
      <c r="C73" s="21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</sheetData>
  <mergeCells count="5">
    <mergeCell ref="C1:G1"/>
    <mergeCell ref="B2:G2"/>
    <mergeCell ref="A4:G6"/>
    <mergeCell ref="D47:E47"/>
    <mergeCell ref="F48:G48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9"/>
  <sheetViews>
    <sheetView view="pageBreakPreview" topLeftCell="A56" zoomScale="60" zoomScaleNormal="100" workbookViewId="0">
      <selection activeCell="F60" sqref="F60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122</v>
      </c>
      <c r="D2" s="35"/>
      <c r="E2" s="35"/>
      <c r="F2" s="35"/>
      <c r="G2" s="35"/>
      <c r="H2" s="35"/>
      <c r="I2" s="35"/>
    </row>
    <row r="3" spans="1:24" x14ac:dyDescent="0.25">
      <c r="C3" s="35" t="s">
        <v>123</v>
      </c>
      <c r="D3" s="35"/>
      <c r="E3" s="165" t="s">
        <v>124</v>
      </c>
      <c r="F3" s="165"/>
      <c r="G3" s="165"/>
      <c r="H3" s="165"/>
      <c r="I3" s="165"/>
      <c r="J3" s="165"/>
    </row>
    <row r="4" spans="1:24" ht="100.8" customHeight="1" x14ac:dyDescent="0.25">
      <c r="A4" s="53"/>
      <c r="B4" s="53"/>
      <c r="C4" s="53"/>
      <c r="D4" s="53"/>
      <c r="E4" s="166" t="s">
        <v>109</v>
      </c>
      <c r="F4" s="166"/>
      <c r="G4" s="166"/>
      <c r="H4" s="166"/>
      <c r="I4" s="166"/>
      <c r="J4" s="166"/>
    </row>
    <row r="5" spans="1:24" ht="18.75" customHeight="1" x14ac:dyDescent="0.25">
      <c r="C5" s="43"/>
      <c r="D5" s="43"/>
      <c r="P5" s="165"/>
      <c r="Q5" s="165"/>
      <c r="R5" s="165"/>
      <c r="S5" s="165"/>
      <c r="T5" s="165"/>
      <c r="U5" s="165"/>
      <c r="V5" s="165"/>
    </row>
    <row r="6" spans="1:24" ht="63" customHeight="1" x14ac:dyDescent="0.25">
      <c r="A6" s="156" t="s">
        <v>125</v>
      </c>
      <c r="B6" s="156"/>
      <c r="C6" s="156"/>
      <c r="D6" s="156"/>
      <c r="E6" s="156"/>
      <c r="F6" s="156"/>
      <c r="G6" s="156"/>
      <c r="H6" s="156"/>
      <c r="I6" s="156"/>
      <c r="J6" s="156"/>
      <c r="K6" s="54"/>
      <c r="P6" s="55"/>
      <c r="Q6" s="167"/>
      <c r="R6" s="167"/>
      <c r="S6" s="167"/>
      <c r="T6" s="167"/>
      <c r="U6" s="167"/>
      <c r="V6" s="167"/>
      <c r="W6" s="167"/>
      <c r="X6" s="167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126</v>
      </c>
      <c r="B8" s="56" t="s">
        <v>116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61" t="s">
        <v>6</v>
      </c>
      <c r="J8" s="161"/>
    </row>
    <row r="9" spans="1:24" s="6" customFormat="1" x14ac:dyDescent="0.25">
      <c r="A9" s="161">
        <v>1</v>
      </c>
      <c r="B9" s="161">
        <v>2</v>
      </c>
      <c r="C9" s="161">
        <v>3</v>
      </c>
      <c r="D9" s="161">
        <v>4</v>
      </c>
      <c r="E9" s="164" t="s">
        <v>127</v>
      </c>
      <c r="F9" s="161">
        <v>3</v>
      </c>
      <c r="G9" s="161">
        <v>4</v>
      </c>
      <c r="H9" s="161">
        <v>5</v>
      </c>
      <c r="I9" s="56" t="s">
        <v>6</v>
      </c>
      <c r="J9" s="162">
        <v>6</v>
      </c>
    </row>
    <row r="10" spans="1:24" s="6" customFormat="1" ht="22.5" customHeight="1" x14ac:dyDescent="0.25">
      <c r="A10" s="161"/>
      <c r="B10" s="161"/>
      <c r="C10" s="161"/>
      <c r="D10" s="161"/>
      <c r="E10" s="164"/>
      <c r="F10" s="161"/>
      <c r="G10" s="161"/>
      <c r="H10" s="161"/>
      <c r="I10" s="5">
        <v>7</v>
      </c>
      <c r="J10" s="163"/>
    </row>
    <row r="11" spans="1:24" s="6" customFormat="1" ht="19.5" customHeight="1" x14ac:dyDescent="0.25">
      <c r="A11" s="58" t="s">
        <v>118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J12+J18+J23+J26+J34+J45+J54+J29+J15</f>
        <v>18605.100000000002</v>
      </c>
    </row>
    <row r="12" spans="1:24" s="6" customFormat="1" ht="26.4" x14ac:dyDescent="0.25">
      <c r="A12" s="7" t="s">
        <v>128</v>
      </c>
      <c r="B12" s="7"/>
      <c r="C12" s="7"/>
      <c r="D12" s="7"/>
      <c r="E12" s="7" t="s">
        <v>129</v>
      </c>
      <c r="F12" s="7"/>
      <c r="G12" s="61"/>
      <c r="H12" s="62"/>
      <c r="I12" s="62">
        <v>170.2</v>
      </c>
      <c r="J12" s="63">
        <f>J13</f>
        <v>335</v>
      </c>
      <c r="K12" s="64"/>
    </row>
    <row r="13" spans="1:24" s="6" customFormat="1" ht="51" customHeight="1" x14ac:dyDescent="0.25">
      <c r="A13" s="7" t="s">
        <v>130</v>
      </c>
      <c r="B13" s="7"/>
      <c r="C13" s="7"/>
      <c r="D13" s="7"/>
      <c r="E13" s="7" t="s">
        <v>131</v>
      </c>
      <c r="F13" s="7"/>
      <c r="G13" s="61"/>
      <c r="H13" s="62"/>
      <c r="I13" s="62">
        <v>170.2</v>
      </c>
      <c r="J13" s="65">
        <f>J14</f>
        <v>335</v>
      </c>
      <c r="K13" s="64"/>
    </row>
    <row r="14" spans="1:24" s="6" customFormat="1" ht="66" customHeight="1" x14ac:dyDescent="0.25">
      <c r="A14" s="7" t="s">
        <v>83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v>335</v>
      </c>
      <c r="K14" s="67"/>
    </row>
    <row r="15" spans="1:24" s="6" customFormat="1" ht="46.8" customHeight="1" x14ac:dyDescent="0.25">
      <c r="A15" s="7" t="s">
        <v>132</v>
      </c>
      <c r="B15" s="7"/>
      <c r="C15" s="7"/>
      <c r="D15" s="7"/>
      <c r="E15" s="7" t="s">
        <v>133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134</v>
      </c>
      <c r="B16" s="7"/>
      <c r="C16" s="7"/>
      <c r="D16" s="7"/>
      <c r="E16" s="7" t="s">
        <v>135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136</v>
      </c>
      <c r="B17" s="7"/>
      <c r="C17" s="7"/>
      <c r="D17" s="7"/>
      <c r="E17" s="7" t="s">
        <v>107</v>
      </c>
      <c r="F17" s="7">
        <v>240</v>
      </c>
      <c r="G17" s="11" t="s">
        <v>40</v>
      </c>
      <c r="H17" s="11" t="s">
        <v>8</v>
      </c>
      <c r="I17" s="7"/>
      <c r="J17" s="66">
        <v>20</v>
      </c>
      <c r="K17" s="67"/>
    </row>
    <row r="18" spans="1:11" s="6" customFormat="1" ht="63.75" customHeight="1" x14ac:dyDescent="0.25">
      <c r="A18" s="7" t="s">
        <v>137</v>
      </c>
      <c r="B18" s="7"/>
      <c r="C18" s="7"/>
      <c r="D18" s="7"/>
      <c r="E18" s="7" t="s">
        <v>138</v>
      </c>
      <c r="F18" s="7"/>
      <c r="G18" s="7"/>
      <c r="H18" s="7"/>
      <c r="I18" s="7">
        <v>98.4</v>
      </c>
      <c r="J18" s="60">
        <f>J19</f>
        <v>70.7</v>
      </c>
      <c r="K18" s="67"/>
    </row>
    <row r="19" spans="1:11" s="6" customFormat="1" ht="66" customHeight="1" x14ac:dyDescent="0.25">
      <c r="A19" s="7" t="s">
        <v>139</v>
      </c>
      <c r="B19" s="7"/>
      <c r="C19" s="7"/>
      <c r="D19" s="7"/>
      <c r="E19" s="7" t="s">
        <v>140</v>
      </c>
      <c r="F19" s="7"/>
      <c r="G19" s="7"/>
      <c r="H19" s="7"/>
      <c r="I19" s="7">
        <v>98.4</v>
      </c>
      <c r="J19" s="66">
        <f>J20+J21+J22</f>
        <v>70.7</v>
      </c>
      <c r="K19" s="67"/>
    </row>
    <row r="20" spans="1:11" s="6" customFormat="1" ht="84" customHeight="1" x14ac:dyDescent="0.25">
      <c r="A20" s="34" t="s">
        <v>96</v>
      </c>
      <c r="B20" s="8"/>
      <c r="C20" s="8"/>
      <c r="D20" s="8"/>
      <c r="E20" s="8" t="s">
        <v>97</v>
      </c>
      <c r="F20" s="8" t="s">
        <v>14</v>
      </c>
      <c r="G20" s="7" t="s">
        <v>34</v>
      </c>
      <c r="H20" s="7">
        <v>10</v>
      </c>
      <c r="I20" s="7">
        <v>98.4</v>
      </c>
      <c r="J20" s="66">
        <v>68.3</v>
      </c>
      <c r="K20" s="67"/>
    </row>
    <row r="21" spans="1:11" s="6" customFormat="1" ht="105" hidden="1" customHeight="1" x14ac:dyDescent="0.25">
      <c r="A21" s="34" t="s">
        <v>95</v>
      </c>
      <c r="B21" s="8"/>
      <c r="C21" s="8"/>
      <c r="D21" s="8"/>
      <c r="E21" s="8" t="s">
        <v>141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95</v>
      </c>
      <c r="B22" s="8"/>
      <c r="C22" s="8"/>
      <c r="D22" s="8"/>
      <c r="E22" s="8" t="s">
        <v>94</v>
      </c>
      <c r="F22" s="8" t="s">
        <v>14</v>
      </c>
      <c r="G22" s="7" t="s">
        <v>24</v>
      </c>
      <c r="H22" s="7" t="s">
        <v>40</v>
      </c>
      <c r="I22" s="7"/>
      <c r="J22" s="66">
        <v>2.4</v>
      </c>
      <c r="K22" s="67"/>
    </row>
    <row r="23" spans="1:11" s="6" customFormat="1" ht="26.4" x14ac:dyDescent="0.25">
      <c r="A23" s="7" t="s">
        <v>142</v>
      </c>
      <c r="B23" s="7"/>
      <c r="C23" s="7"/>
      <c r="D23" s="7"/>
      <c r="E23" s="7" t="s">
        <v>143</v>
      </c>
      <c r="F23" s="7"/>
      <c r="G23" s="7"/>
      <c r="H23" s="7"/>
      <c r="I23" s="7">
        <v>7714.3</v>
      </c>
      <c r="J23" s="60">
        <f>J24</f>
        <v>5041.1000000000004</v>
      </c>
      <c r="K23" s="67"/>
    </row>
    <row r="24" spans="1:11" s="6" customFormat="1" ht="39.6" x14ac:dyDescent="0.25">
      <c r="A24" s="68" t="s">
        <v>144</v>
      </c>
      <c r="B24" s="68"/>
      <c r="C24" s="68"/>
      <c r="D24" s="68"/>
      <c r="E24" s="68" t="s">
        <v>145</v>
      </c>
      <c r="F24" s="68"/>
      <c r="G24" s="7"/>
      <c r="H24" s="7"/>
      <c r="I24" s="7">
        <v>6420.5</v>
      </c>
      <c r="J24" s="66">
        <f>J25</f>
        <v>5041.1000000000004</v>
      </c>
      <c r="K24" s="67"/>
    </row>
    <row r="25" spans="1:11" s="6" customFormat="1" ht="52.8" x14ac:dyDescent="0.25">
      <c r="A25" s="68" t="s">
        <v>80</v>
      </c>
      <c r="B25" s="68"/>
      <c r="C25" s="68"/>
      <c r="D25" s="68"/>
      <c r="E25" s="7" t="s">
        <v>81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4797.8+144+79.3+20</f>
        <v>5041.1000000000004</v>
      </c>
      <c r="K25" s="67"/>
    </row>
    <row r="26" spans="1:11" s="6" customFormat="1" ht="26.4" x14ac:dyDescent="0.25">
      <c r="A26" s="69" t="s">
        <v>146</v>
      </c>
      <c r="B26" s="68"/>
      <c r="C26" s="68"/>
      <c r="D26" s="68"/>
      <c r="E26" s="68" t="s">
        <v>147</v>
      </c>
      <c r="F26" s="68"/>
      <c r="G26" s="7"/>
      <c r="H26" s="7"/>
      <c r="I26" s="7">
        <v>25</v>
      </c>
      <c r="J26" s="60">
        <f>J27</f>
        <v>25</v>
      </c>
      <c r="K26" s="67"/>
    </row>
    <row r="27" spans="1:11" ht="39.6" x14ac:dyDescent="0.25">
      <c r="A27" s="69" t="s">
        <v>148</v>
      </c>
      <c r="B27" s="7"/>
      <c r="C27" s="7"/>
      <c r="D27" s="7"/>
      <c r="E27" s="7" t="s">
        <v>149</v>
      </c>
      <c r="F27" s="7"/>
      <c r="G27" s="7"/>
      <c r="H27" s="7"/>
      <c r="I27" s="7">
        <v>25</v>
      </c>
      <c r="J27" s="66">
        <f>J28</f>
        <v>25</v>
      </c>
      <c r="K27" s="67"/>
    </row>
    <row r="28" spans="1:11" ht="79.2" x14ac:dyDescent="0.25">
      <c r="A28" s="68" t="s">
        <v>85</v>
      </c>
      <c r="B28" s="68"/>
      <c r="C28" s="68"/>
      <c r="D28" s="68"/>
      <c r="E28" s="68" t="s">
        <v>54</v>
      </c>
      <c r="F28" s="68" t="s">
        <v>14</v>
      </c>
      <c r="G28" s="7" t="s">
        <v>52</v>
      </c>
      <c r="H28" s="7" t="s">
        <v>7</v>
      </c>
      <c r="I28" s="7">
        <v>25</v>
      </c>
      <c r="J28" s="66">
        <v>25</v>
      </c>
      <c r="K28" s="67"/>
    </row>
    <row r="29" spans="1:11" ht="27.75" customHeight="1" x14ac:dyDescent="0.25">
      <c r="A29" s="68" t="s">
        <v>150</v>
      </c>
      <c r="B29" s="7"/>
      <c r="C29" s="7"/>
      <c r="D29" s="7"/>
      <c r="E29" s="68" t="s">
        <v>151</v>
      </c>
      <c r="F29" s="7"/>
      <c r="G29" s="70"/>
      <c r="H29" s="7"/>
      <c r="I29" s="7"/>
      <c r="J29" s="60">
        <f>J30</f>
        <v>3812.9</v>
      </c>
      <c r="K29" s="67"/>
    </row>
    <row r="30" spans="1:11" ht="44.25" customHeight="1" x14ac:dyDescent="0.25">
      <c r="A30" s="68" t="s">
        <v>152</v>
      </c>
      <c r="B30" s="7"/>
      <c r="C30" s="7"/>
      <c r="D30" s="7"/>
      <c r="E30" s="68" t="s">
        <v>153</v>
      </c>
      <c r="F30" s="7"/>
      <c r="G30" s="70"/>
      <c r="H30" s="7"/>
      <c r="I30" s="7"/>
      <c r="J30" s="66">
        <f>J31+J32+J33</f>
        <v>3812.9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73.5" customHeight="1" x14ac:dyDescent="0.25">
      <c r="A32" s="39" t="s">
        <v>104</v>
      </c>
      <c r="B32" s="7"/>
      <c r="C32" s="7"/>
      <c r="D32" s="7"/>
      <c r="E32" s="7" t="s">
        <v>100</v>
      </c>
      <c r="F32" s="7" t="s">
        <v>14</v>
      </c>
      <c r="G32" s="7" t="s">
        <v>11</v>
      </c>
      <c r="H32" s="7" t="s">
        <v>36</v>
      </c>
      <c r="I32" s="7"/>
      <c r="J32" s="66">
        <v>3514.4</v>
      </c>
      <c r="K32" s="67"/>
    </row>
    <row r="33" spans="1:11" ht="81.75" customHeight="1" x14ac:dyDescent="0.25">
      <c r="A33" s="39" t="s">
        <v>112</v>
      </c>
      <c r="B33" s="7"/>
      <c r="C33" s="7"/>
      <c r="D33" s="7"/>
      <c r="E33" s="7" t="s">
        <v>99</v>
      </c>
      <c r="F33" s="7" t="s">
        <v>14</v>
      </c>
      <c r="G33" s="7" t="s">
        <v>11</v>
      </c>
      <c r="H33" s="7" t="s">
        <v>36</v>
      </c>
      <c r="I33" s="7"/>
      <c r="J33" s="66">
        <f>276.1+22.4</f>
        <v>298.5</v>
      </c>
      <c r="K33" s="67"/>
    </row>
    <row r="34" spans="1:11" ht="26.4" x14ac:dyDescent="0.25">
      <c r="A34" s="39" t="s">
        <v>154</v>
      </c>
      <c r="B34" s="39"/>
      <c r="C34" s="39"/>
      <c r="D34" s="39"/>
      <c r="E34" s="39" t="s">
        <v>155</v>
      </c>
      <c r="F34" s="39"/>
      <c r="G34" s="7"/>
      <c r="H34" s="7"/>
      <c r="I34" s="7">
        <v>2831.8999999999996</v>
      </c>
      <c r="J34" s="60">
        <f>J35+J39</f>
        <v>2815.3999999999996</v>
      </c>
      <c r="K34" s="67"/>
    </row>
    <row r="35" spans="1:11" ht="39.6" x14ac:dyDescent="0.25">
      <c r="A35" s="39" t="s">
        <v>156</v>
      </c>
      <c r="B35" s="39"/>
      <c r="C35" s="39"/>
      <c r="D35" s="39"/>
      <c r="E35" s="39" t="s">
        <v>157</v>
      </c>
      <c r="F35" s="39"/>
      <c r="G35" s="7"/>
      <c r="H35" s="7"/>
      <c r="I35" s="7">
        <v>472.2</v>
      </c>
      <c r="J35" s="66">
        <f>J36+J37+J38</f>
        <v>706.8</v>
      </c>
      <c r="K35" s="67"/>
    </row>
    <row r="36" spans="1:11" ht="52.8" x14ac:dyDescent="0.25">
      <c r="A36" s="7" t="s">
        <v>75</v>
      </c>
      <c r="B36" s="7"/>
      <c r="C36" s="7"/>
      <c r="D36" s="7"/>
      <c r="E36" s="7" t="s">
        <v>42</v>
      </c>
      <c r="F36" s="7" t="s">
        <v>14</v>
      </c>
      <c r="G36" s="7" t="s">
        <v>40</v>
      </c>
      <c r="H36" s="7" t="s">
        <v>34</v>
      </c>
      <c r="I36" s="7">
        <v>383.5</v>
      </c>
      <c r="J36" s="66">
        <v>560.6</v>
      </c>
      <c r="K36" s="67"/>
    </row>
    <row r="37" spans="1:11" ht="66" x14ac:dyDescent="0.25">
      <c r="A37" s="7" t="s">
        <v>76</v>
      </c>
      <c r="B37" s="7"/>
      <c r="C37" s="7"/>
      <c r="D37" s="7"/>
      <c r="E37" s="7" t="s">
        <v>43</v>
      </c>
      <c r="F37" s="7" t="s">
        <v>14</v>
      </c>
      <c r="G37" s="7" t="s">
        <v>40</v>
      </c>
      <c r="H37" s="7" t="s">
        <v>34</v>
      </c>
      <c r="I37" s="7">
        <v>88.7</v>
      </c>
      <c r="J37" s="66">
        <v>140.69999999999999</v>
      </c>
      <c r="K37" s="67"/>
    </row>
    <row r="38" spans="1:11" ht="61.8" customHeight="1" x14ac:dyDescent="0.25">
      <c r="A38" s="7" t="str">
        <f>'приложение 3'!E51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8" s="7"/>
      <c r="C38" s="7"/>
      <c r="D38" s="7"/>
      <c r="E38" s="11" t="str">
        <f>'приложение 3'!C51</f>
        <v>08 1 00 20270</v>
      </c>
      <c r="F38" s="7">
        <v>850</v>
      </c>
      <c r="G38" s="7" t="s">
        <v>40</v>
      </c>
      <c r="H38" s="7" t="s">
        <v>34</v>
      </c>
      <c r="I38" s="7"/>
      <c r="J38" s="66">
        <v>5.5</v>
      </c>
      <c r="K38" s="67"/>
    </row>
    <row r="39" spans="1:11" ht="39.6" x14ac:dyDescent="0.25">
      <c r="A39" s="39" t="s">
        <v>158</v>
      </c>
      <c r="B39" s="8"/>
      <c r="C39" s="8"/>
      <c r="D39" s="29"/>
      <c r="E39" s="8" t="s">
        <v>159</v>
      </c>
      <c r="F39" s="71"/>
      <c r="G39" s="7"/>
      <c r="H39" s="7"/>
      <c r="I39" s="7">
        <v>2275.2999999999997</v>
      </c>
      <c r="J39" s="66">
        <f>J40+J41+J44</f>
        <v>2108.6</v>
      </c>
      <c r="K39" s="67"/>
    </row>
    <row r="40" spans="1:11" ht="66" x14ac:dyDescent="0.25">
      <c r="A40" s="7" t="s">
        <v>77</v>
      </c>
      <c r="B40" s="7"/>
      <c r="C40" s="7"/>
      <c r="D40" s="7"/>
      <c r="E40" s="7" t="s">
        <v>44</v>
      </c>
      <c r="F40" s="7" t="s">
        <v>14</v>
      </c>
      <c r="G40" s="7" t="s">
        <v>40</v>
      </c>
      <c r="H40" s="7" t="s">
        <v>34</v>
      </c>
      <c r="I40" s="7">
        <v>381.7</v>
      </c>
      <c r="J40" s="66">
        <v>428.1</v>
      </c>
      <c r="K40" s="67"/>
    </row>
    <row r="41" spans="1:11" ht="66" x14ac:dyDescent="0.25">
      <c r="A41" s="7" t="s">
        <v>78</v>
      </c>
      <c r="B41" s="7"/>
      <c r="C41" s="7"/>
      <c r="D41" s="7"/>
      <c r="E41" s="7" t="s">
        <v>45</v>
      </c>
      <c r="F41" s="7" t="s">
        <v>14</v>
      </c>
      <c r="G41" s="7" t="s">
        <v>40</v>
      </c>
      <c r="H41" s="7" t="s">
        <v>34</v>
      </c>
      <c r="I41" s="7">
        <v>1893.6</v>
      </c>
      <c r="J41" s="66">
        <v>1664.9</v>
      </c>
      <c r="K41" s="67"/>
    </row>
    <row r="42" spans="1:11" ht="39.6" hidden="1" x14ac:dyDescent="0.25">
      <c r="A42" s="7" t="s">
        <v>160</v>
      </c>
      <c r="B42" s="8"/>
      <c r="C42" s="8"/>
      <c r="D42" s="8"/>
      <c r="E42" s="8" t="s">
        <v>161</v>
      </c>
      <c r="F42" s="8"/>
      <c r="G42" s="7" t="s">
        <v>21</v>
      </c>
      <c r="H42" s="7"/>
      <c r="I42" s="7">
        <v>84.4</v>
      </c>
      <c r="J42" s="60">
        <f>J43</f>
        <v>0</v>
      </c>
      <c r="K42" s="67"/>
    </row>
    <row r="43" spans="1:11" ht="89.25" hidden="1" customHeight="1" x14ac:dyDescent="0.25">
      <c r="A43" s="7" t="s">
        <v>111</v>
      </c>
      <c r="B43" s="7"/>
      <c r="C43" s="7"/>
      <c r="D43" s="7"/>
      <c r="E43" s="7" t="s">
        <v>110</v>
      </c>
      <c r="F43" s="7" t="s">
        <v>14</v>
      </c>
      <c r="G43" s="7" t="s">
        <v>24</v>
      </c>
      <c r="H43" s="7" t="s">
        <v>39</v>
      </c>
      <c r="I43" s="7">
        <v>84.4</v>
      </c>
      <c r="J43" s="66">
        <v>0</v>
      </c>
      <c r="K43" s="67"/>
    </row>
    <row r="44" spans="1:11" ht="71.400000000000006" customHeight="1" x14ac:dyDescent="0.25">
      <c r="A44" s="39" t="s">
        <v>111</v>
      </c>
      <c r="B44" s="7"/>
      <c r="C44" s="7"/>
      <c r="D44" s="7"/>
      <c r="E44" s="29" t="s">
        <v>110</v>
      </c>
      <c r="F44" s="7">
        <v>240</v>
      </c>
      <c r="G44" s="11" t="s">
        <v>11</v>
      </c>
      <c r="H44" s="7">
        <v>12</v>
      </c>
      <c r="I44" s="7"/>
      <c r="J44" s="66">
        <v>15.6</v>
      </c>
      <c r="K44" s="67"/>
    </row>
    <row r="45" spans="1:11" ht="26.4" x14ac:dyDescent="0.25">
      <c r="A45" s="7" t="s">
        <v>162</v>
      </c>
      <c r="B45" s="7"/>
      <c r="C45" s="7"/>
      <c r="D45" s="7"/>
      <c r="E45" s="7" t="s">
        <v>163</v>
      </c>
      <c r="F45" s="7"/>
      <c r="G45" s="7"/>
      <c r="H45" s="7"/>
      <c r="I45" s="7">
        <v>6215.5</v>
      </c>
      <c r="J45" s="60">
        <f>J46</f>
        <v>5928.7999999999993</v>
      </c>
      <c r="K45" s="67"/>
    </row>
    <row r="46" spans="1:11" ht="63" customHeight="1" x14ac:dyDescent="0.25">
      <c r="A46" s="7" t="s">
        <v>164</v>
      </c>
      <c r="B46" s="7"/>
      <c r="C46" s="7"/>
      <c r="D46" s="7"/>
      <c r="E46" s="7" t="s">
        <v>165</v>
      </c>
      <c r="F46" s="7"/>
      <c r="G46" s="7"/>
      <c r="H46" s="7"/>
      <c r="I46" s="7">
        <v>6215.5</v>
      </c>
      <c r="J46" s="66">
        <f>J47+J48+J49+J50+J51+J52+J53</f>
        <v>5928.7999999999993</v>
      </c>
      <c r="K46" s="67"/>
    </row>
    <row r="47" spans="1:11" ht="107.25" customHeight="1" x14ac:dyDescent="0.25">
      <c r="A47" s="7" t="s">
        <v>59</v>
      </c>
      <c r="B47" s="11"/>
      <c r="C47" s="11"/>
      <c r="D47" s="11"/>
      <c r="E47" s="11" t="s">
        <v>12</v>
      </c>
      <c r="F47" s="11" t="s">
        <v>9</v>
      </c>
      <c r="G47" s="7" t="s">
        <v>7</v>
      </c>
      <c r="H47" s="7" t="s">
        <v>11</v>
      </c>
      <c r="I47" s="7">
        <v>5209.8</v>
      </c>
      <c r="J47" s="66">
        <v>5068.3</v>
      </c>
      <c r="K47" s="67"/>
    </row>
    <row r="48" spans="1:11" ht="102" customHeight="1" x14ac:dyDescent="0.25">
      <c r="A48" s="7" t="s">
        <v>60</v>
      </c>
      <c r="B48" s="11"/>
      <c r="C48" s="11"/>
      <c r="D48" s="11"/>
      <c r="E48" s="11" t="s">
        <v>13</v>
      </c>
      <c r="F48" s="11" t="s">
        <v>14</v>
      </c>
      <c r="G48" s="7" t="s">
        <v>7</v>
      </c>
      <c r="H48" s="7" t="s">
        <v>11</v>
      </c>
      <c r="I48" s="7">
        <v>832.4</v>
      </c>
      <c r="J48" s="66">
        <v>710.9</v>
      </c>
      <c r="K48" s="67"/>
    </row>
    <row r="49" spans="1:11" ht="79.5" customHeight="1" x14ac:dyDescent="0.25">
      <c r="A49" s="7" t="s">
        <v>61</v>
      </c>
      <c r="B49" s="11"/>
      <c r="C49" s="11"/>
      <c r="D49" s="11"/>
      <c r="E49" s="11" t="s">
        <v>13</v>
      </c>
      <c r="F49" s="11" t="s">
        <v>15</v>
      </c>
      <c r="G49" s="7" t="s">
        <v>7</v>
      </c>
      <c r="H49" s="7" t="s">
        <v>11</v>
      </c>
      <c r="I49" s="7">
        <v>12.7</v>
      </c>
      <c r="J49" s="66">
        <v>1</v>
      </c>
      <c r="K49" s="67"/>
    </row>
    <row r="50" spans="1:11" ht="79.2" x14ac:dyDescent="0.25">
      <c r="A50" s="7" t="s">
        <v>65</v>
      </c>
      <c r="B50" s="7"/>
      <c r="C50" s="7"/>
      <c r="D50" s="7"/>
      <c r="E50" s="7" t="s">
        <v>13</v>
      </c>
      <c r="F50" s="7" t="s">
        <v>14</v>
      </c>
      <c r="G50" s="7" t="s">
        <v>7</v>
      </c>
      <c r="H50" s="7" t="s">
        <v>27</v>
      </c>
      <c r="I50" s="7">
        <v>83.7</v>
      </c>
      <c r="J50" s="66">
        <v>69.2</v>
      </c>
      <c r="K50" s="67"/>
    </row>
    <row r="51" spans="1:11" ht="82.5" customHeight="1" x14ac:dyDescent="0.25">
      <c r="A51" s="7" t="s">
        <v>66</v>
      </c>
      <c r="B51" s="7"/>
      <c r="C51" s="7"/>
      <c r="D51" s="7"/>
      <c r="E51" s="7" t="s">
        <v>13</v>
      </c>
      <c r="F51" s="7" t="s">
        <v>15</v>
      </c>
      <c r="G51" s="7" t="s">
        <v>7</v>
      </c>
      <c r="H51" s="7" t="s">
        <v>27</v>
      </c>
      <c r="I51" s="7">
        <v>1.8</v>
      </c>
      <c r="J51" s="66">
        <v>9.4</v>
      </c>
      <c r="K51" s="67"/>
    </row>
    <row r="52" spans="1:11" ht="111.75" customHeight="1" x14ac:dyDescent="0.25">
      <c r="A52" s="34" t="s">
        <v>98</v>
      </c>
      <c r="B52" s="7"/>
      <c r="C52" s="7"/>
      <c r="D52" s="7"/>
      <c r="E52" s="7" t="s">
        <v>28</v>
      </c>
      <c r="F52" s="7" t="s">
        <v>14</v>
      </c>
      <c r="G52" s="7" t="s">
        <v>7</v>
      </c>
      <c r="H52" s="7" t="s">
        <v>27</v>
      </c>
      <c r="I52" s="7">
        <v>62.1</v>
      </c>
      <c r="J52" s="66">
        <v>50</v>
      </c>
      <c r="K52" s="67"/>
    </row>
    <row r="53" spans="1:11" ht="86.25" customHeight="1" x14ac:dyDescent="0.25">
      <c r="A53" s="7" t="s">
        <v>65</v>
      </c>
      <c r="B53" s="7"/>
      <c r="C53" s="7"/>
      <c r="D53" s="7"/>
      <c r="E53" s="7" t="s">
        <v>13</v>
      </c>
      <c r="F53" s="7" t="s">
        <v>14</v>
      </c>
      <c r="G53" s="7" t="s">
        <v>24</v>
      </c>
      <c r="H53" s="7" t="s">
        <v>40</v>
      </c>
      <c r="I53" s="7">
        <v>13</v>
      </c>
      <c r="J53" s="66">
        <v>20</v>
      </c>
      <c r="K53" s="72"/>
    </row>
    <row r="54" spans="1:11" ht="29.25" customHeight="1" x14ac:dyDescent="0.25">
      <c r="A54" s="68" t="s">
        <v>166</v>
      </c>
      <c r="B54" s="7"/>
      <c r="C54" s="7"/>
      <c r="D54" s="7"/>
      <c r="E54" s="7" t="s">
        <v>167</v>
      </c>
      <c r="F54" s="7"/>
      <c r="G54" s="7"/>
      <c r="H54" s="7"/>
      <c r="I54" s="7">
        <v>1530</v>
      </c>
      <c r="J54" s="60">
        <f>J55</f>
        <v>556.20000000000005</v>
      </c>
      <c r="K54" s="67"/>
    </row>
    <row r="55" spans="1:11" x14ac:dyDescent="0.25">
      <c r="A55" s="68" t="s">
        <v>168</v>
      </c>
      <c r="B55" s="7"/>
      <c r="C55" s="7"/>
      <c r="D55" s="7"/>
      <c r="E55" s="7" t="s">
        <v>169</v>
      </c>
      <c r="F55" s="7"/>
      <c r="G55" s="7"/>
      <c r="H55" s="7"/>
      <c r="I55" s="7">
        <v>1020.8999999999999</v>
      </c>
      <c r="J55" s="66">
        <f>SUM(J56:J67)</f>
        <v>556.20000000000005</v>
      </c>
      <c r="K55" s="67"/>
    </row>
    <row r="56" spans="1:11" ht="52.8" x14ac:dyDescent="0.25">
      <c r="A56" s="68" t="s">
        <v>103</v>
      </c>
      <c r="B56" s="7"/>
      <c r="C56" s="7"/>
      <c r="D56" s="7"/>
      <c r="E56" s="7" t="s">
        <v>31</v>
      </c>
      <c r="F56" s="7" t="s">
        <v>14</v>
      </c>
      <c r="G56" s="7" t="s">
        <v>7</v>
      </c>
      <c r="H56" s="11" t="s">
        <v>34</v>
      </c>
      <c r="I56" s="7"/>
      <c r="J56" s="66">
        <v>110</v>
      </c>
      <c r="K56" s="67"/>
    </row>
    <row r="57" spans="1:11" ht="69" customHeight="1" x14ac:dyDescent="0.25">
      <c r="A57" s="7" t="s">
        <v>62</v>
      </c>
      <c r="B57" s="7"/>
      <c r="C57" s="7"/>
      <c r="D57" s="7"/>
      <c r="E57" s="7" t="s">
        <v>58</v>
      </c>
      <c r="F57" s="7" t="s">
        <v>14</v>
      </c>
      <c r="G57" s="7" t="s">
        <v>7</v>
      </c>
      <c r="H57" s="7" t="s">
        <v>11</v>
      </c>
      <c r="I57" s="7">
        <v>0.2</v>
      </c>
      <c r="J57" s="66">
        <v>0.2</v>
      </c>
      <c r="K57" s="67"/>
    </row>
    <row r="58" spans="1:11" ht="48.6" customHeight="1" x14ac:dyDescent="0.25">
      <c r="A58" s="34" t="s">
        <v>317</v>
      </c>
      <c r="B58" s="7"/>
      <c r="C58" s="7"/>
      <c r="D58" s="7"/>
      <c r="E58" s="7" t="s">
        <v>16</v>
      </c>
      <c r="F58" s="7">
        <v>240</v>
      </c>
      <c r="G58" s="7" t="s">
        <v>7</v>
      </c>
      <c r="H58" s="7" t="s">
        <v>11</v>
      </c>
      <c r="I58" s="7">
        <v>39.799999999999997</v>
      </c>
      <c r="J58" s="66">
        <v>8.8000000000000007</v>
      </c>
      <c r="K58" s="67"/>
    </row>
    <row r="59" spans="1:11" ht="117" customHeight="1" x14ac:dyDescent="0.25">
      <c r="A59" s="7" t="s">
        <v>18</v>
      </c>
      <c r="B59" s="7"/>
      <c r="C59" s="7"/>
      <c r="D59" s="7"/>
      <c r="E59" s="7" t="s">
        <v>19</v>
      </c>
      <c r="F59" s="7" t="s">
        <v>17</v>
      </c>
      <c r="G59" s="7" t="s">
        <v>7</v>
      </c>
      <c r="H59" s="7" t="s">
        <v>11</v>
      </c>
      <c r="I59" s="7">
        <v>39.799999999999997</v>
      </c>
      <c r="J59" s="66">
        <v>39.799999999999997</v>
      </c>
      <c r="K59" s="67"/>
    </row>
    <row r="60" spans="1:11" ht="79.2" x14ac:dyDescent="0.25">
      <c r="A60" s="7" t="s">
        <v>63</v>
      </c>
      <c r="B60" s="7"/>
      <c r="C60" s="7"/>
      <c r="D60" s="7"/>
      <c r="E60" s="7" t="s">
        <v>22</v>
      </c>
      <c r="F60" s="7" t="s">
        <v>17</v>
      </c>
      <c r="G60" s="7" t="s">
        <v>7</v>
      </c>
      <c r="H60" s="7" t="s">
        <v>21</v>
      </c>
      <c r="I60" s="7">
        <v>32.799999999999997</v>
      </c>
      <c r="J60" s="66">
        <v>36</v>
      </c>
      <c r="K60" s="67"/>
    </row>
    <row r="61" spans="1:11" ht="97.5" customHeight="1" x14ac:dyDescent="0.25">
      <c r="A61" s="7" t="s">
        <v>170</v>
      </c>
      <c r="B61" s="7"/>
      <c r="C61" s="7"/>
      <c r="D61" s="7"/>
      <c r="E61" s="7" t="s">
        <v>29</v>
      </c>
      <c r="F61" s="7" t="s">
        <v>17</v>
      </c>
      <c r="G61" s="7" t="s">
        <v>7</v>
      </c>
      <c r="H61" s="7" t="s">
        <v>27</v>
      </c>
      <c r="I61" s="7">
        <v>73.599999999999994</v>
      </c>
      <c r="J61" s="66">
        <v>52.3</v>
      </c>
      <c r="K61" s="67"/>
    </row>
    <row r="62" spans="1:11" ht="92.4" x14ac:dyDescent="0.25">
      <c r="A62" s="7" t="s">
        <v>67</v>
      </c>
      <c r="B62" s="7"/>
      <c r="C62" s="7"/>
      <c r="D62" s="7"/>
      <c r="E62" s="7" t="s">
        <v>30</v>
      </c>
      <c r="F62" s="7" t="s">
        <v>17</v>
      </c>
      <c r="G62" s="7" t="s">
        <v>7</v>
      </c>
      <c r="H62" s="7" t="s">
        <v>27</v>
      </c>
      <c r="I62" s="7">
        <v>32.700000000000003</v>
      </c>
      <c r="J62" s="66">
        <v>23.3</v>
      </c>
      <c r="K62" s="67"/>
    </row>
    <row r="63" spans="1:11" ht="52.8" x14ac:dyDescent="0.25">
      <c r="A63" s="7" t="s">
        <v>68</v>
      </c>
      <c r="B63" s="7"/>
      <c r="C63" s="7"/>
      <c r="D63" s="7"/>
      <c r="E63" s="7" t="s">
        <v>31</v>
      </c>
      <c r="F63" s="7">
        <v>240</v>
      </c>
      <c r="G63" s="7" t="s">
        <v>7</v>
      </c>
      <c r="H63" s="7" t="s">
        <v>27</v>
      </c>
      <c r="I63" s="7"/>
      <c r="J63" s="66">
        <v>15</v>
      </c>
      <c r="K63" s="67"/>
    </row>
    <row r="64" spans="1:11" ht="39.6" x14ac:dyDescent="0.25">
      <c r="A64" s="7" t="s">
        <v>69</v>
      </c>
      <c r="B64" s="7"/>
      <c r="C64" s="7"/>
      <c r="D64" s="7"/>
      <c r="E64" s="7" t="s">
        <v>31</v>
      </c>
      <c r="F64" s="7" t="s">
        <v>70</v>
      </c>
      <c r="G64" s="7" t="s">
        <v>7</v>
      </c>
      <c r="H64" s="7" t="s">
        <v>27</v>
      </c>
      <c r="I64" s="7">
        <v>27.5</v>
      </c>
      <c r="J64" s="66">
        <v>27.5</v>
      </c>
      <c r="K64" s="67"/>
    </row>
    <row r="65" spans="1:11" ht="39.6" x14ac:dyDescent="0.25">
      <c r="A65" s="7" t="s">
        <v>71</v>
      </c>
      <c r="B65" s="7"/>
      <c r="C65" s="7"/>
      <c r="D65" s="7"/>
      <c r="E65" s="7" t="s">
        <v>31</v>
      </c>
      <c r="F65" s="7" t="s">
        <v>15</v>
      </c>
      <c r="G65" s="11" t="s">
        <v>7</v>
      </c>
      <c r="H65" s="7">
        <v>13</v>
      </c>
      <c r="I65" s="7">
        <v>90</v>
      </c>
      <c r="J65" s="66">
        <v>50</v>
      </c>
      <c r="K65" s="67"/>
    </row>
    <row r="66" spans="1:11" ht="52.8" x14ac:dyDescent="0.25">
      <c r="A66" s="7" t="s">
        <v>113</v>
      </c>
      <c r="B66" s="7"/>
      <c r="C66" s="7"/>
      <c r="D66" s="7"/>
      <c r="E66" s="7" t="s">
        <v>31</v>
      </c>
      <c r="F66" s="7">
        <v>240</v>
      </c>
      <c r="G66" s="11" t="s">
        <v>11</v>
      </c>
      <c r="H66" s="7">
        <v>12</v>
      </c>
      <c r="I66" s="7"/>
      <c r="J66" s="66">
        <v>20</v>
      </c>
      <c r="K66" s="67"/>
    </row>
    <row r="67" spans="1:11" ht="52.8" x14ac:dyDescent="0.25">
      <c r="A67" s="7" t="s">
        <v>72</v>
      </c>
      <c r="B67" s="7"/>
      <c r="C67" s="7"/>
      <c r="D67" s="7"/>
      <c r="E67" s="7" t="s">
        <v>73</v>
      </c>
      <c r="F67" s="7" t="s">
        <v>9</v>
      </c>
      <c r="G67" s="7" t="s">
        <v>8</v>
      </c>
      <c r="H67" s="7" t="s">
        <v>34</v>
      </c>
      <c r="I67" s="7">
        <v>174.8</v>
      </c>
      <c r="J67" s="66">
        <v>173.3</v>
      </c>
      <c r="K67" s="67"/>
    </row>
    <row r="68" spans="1:11" ht="15" customHeight="1" x14ac:dyDescent="0.25">
      <c r="A68" s="13"/>
      <c r="B68" s="13"/>
      <c r="C68" s="14"/>
      <c r="D68" s="14"/>
      <c r="E68" s="14"/>
      <c r="F68" s="14"/>
      <c r="G68" s="41"/>
      <c r="H68" s="41"/>
      <c r="I68" s="73"/>
      <c r="J68" s="74"/>
      <c r="K68" s="67"/>
    </row>
    <row r="69" spans="1:11" ht="45" customHeight="1" x14ac:dyDescent="0.25">
      <c r="A69" s="75" t="s">
        <v>171</v>
      </c>
      <c r="B69" s="75"/>
      <c r="C69" s="75"/>
      <c r="D69" s="75"/>
      <c r="E69" s="75"/>
      <c r="F69" s="75"/>
      <c r="G69" s="76"/>
      <c r="H69" s="41"/>
      <c r="I69" s="41"/>
      <c r="J69" s="33" t="s">
        <v>56</v>
      </c>
      <c r="K69" s="33"/>
    </row>
  </sheetData>
  <mergeCells count="15">
    <mergeCell ref="I8:J8"/>
    <mergeCell ref="E3:J3"/>
    <mergeCell ref="E4:J4"/>
    <mergeCell ref="P5:V5"/>
    <mergeCell ref="A6:J6"/>
    <mergeCell ref="Q6:X6"/>
    <mergeCell ref="G9:G10"/>
    <mergeCell ref="H9:H10"/>
    <mergeCell ref="J9:J10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47" workbookViewId="0">
      <selection activeCell="D50" sqref="D50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172</v>
      </c>
      <c r="G1" s="79"/>
    </row>
    <row r="2" spans="1:7" ht="105" customHeight="1" x14ac:dyDescent="0.3">
      <c r="A2" s="77"/>
      <c r="B2" s="77"/>
      <c r="C2" s="77"/>
      <c r="D2" s="157" t="s">
        <v>109</v>
      </c>
      <c r="E2" s="157"/>
      <c r="F2" s="157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68" t="s">
        <v>173</v>
      </c>
      <c r="B5" s="168"/>
      <c r="C5" s="168"/>
      <c r="D5" s="168"/>
      <c r="E5" s="168"/>
      <c r="F5" s="168"/>
    </row>
    <row r="7" spans="1:7" ht="18" customHeight="1" x14ac:dyDescent="0.35">
      <c r="A7" s="81"/>
      <c r="B7" s="81"/>
      <c r="C7" s="81"/>
      <c r="D7" s="81"/>
      <c r="E7" s="81"/>
      <c r="F7" s="82" t="s">
        <v>174</v>
      </c>
    </row>
    <row r="8" spans="1:7" ht="25.2" customHeight="1" x14ac:dyDescent="0.25">
      <c r="A8" s="169" t="s">
        <v>175</v>
      </c>
      <c r="B8" s="170" t="s">
        <v>176</v>
      </c>
      <c r="C8" s="170" t="s">
        <v>177</v>
      </c>
      <c r="D8" s="170" t="s">
        <v>178</v>
      </c>
      <c r="E8" s="170" t="s">
        <v>179</v>
      </c>
      <c r="F8" s="170" t="s">
        <v>180</v>
      </c>
    </row>
    <row r="9" spans="1:7" ht="25.2" customHeight="1" x14ac:dyDescent="0.25">
      <c r="A9" s="169"/>
      <c r="B9" s="170"/>
      <c r="C9" s="170"/>
      <c r="D9" s="170"/>
      <c r="E9" s="170"/>
      <c r="F9" s="171"/>
    </row>
    <row r="10" spans="1:7" ht="19.5" hidden="1" customHeight="1" x14ac:dyDescent="0.25">
      <c r="A10" s="145" t="s">
        <v>181</v>
      </c>
      <c r="B10" s="83" t="s">
        <v>127</v>
      </c>
      <c r="C10" s="83" t="s">
        <v>182</v>
      </c>
      <c r="D10" s="83" t="s">
        <v>182</v>
      </c>
      <c r="E10" s="83" t="s">
        <v>183</v>
      </c>
      <c r="F10" s="83" t="s">
        <v>117</v>
      </c>
    </row>
    <row r="11" spans="1:7" ht="19.5" customHeight="1" x14ac:dyDescent="0.3">
      <c r="A11" s="146" t="s">
        <v>184</v>
      </c>
      <c r="B11" s="85"/>
      <c r="C11" s="85"/>
      <c r="D11" s="85" t="s">
        <v>185</v>
      </c>
      <c r="E11" s="84" t="s">
        <v>184</v>
      </c>
      <c r="F11" s="86">
        <f>F12+F15+F18+F26+F29+F33</f>
        <v>5560.7000000000007</v>
      </c>
    </row>
    <row r="12" spans="1:7" ht="34.5" customHeight="1" x14ac:dyDescent="0.3">
      <c r="A12" s="147" t="s">
        <v>186</v>
      </c>
      <c r="B12" s="88"/>
      <c r="C12" s="88"/>
      <c r="D12" s="88" t="s">
        <v>187</v>
      </c>
      <c r="E12" s="87" t="s">
        <v>186</v>
      </c>
      <c r="F12" s="89">
        <f>F13</f>
        <v>1165.8</v>
      </c>
    </row>
    <row r="13" spans="1:7" ht="33.75" customHeight="1" x14ac:dyDescent="0.3">
      <c r="A13" s="148" t="s">
        <v>188</v>
      </c>
      <c r="B13" s="91"/>
      <c r="C13" s="91"/>
      <c r="D13" s="91" t="s">
        <v>189</v>
      </c>
      <c r="E13" s="90" t="s">
        <v>188</v>
      </c>
      <c r="F13" s="92">
        <f>F14</f>
        <v>1165.8</v>
      </c>
    </row>
    <row r="14" spans="1:7" ht="63.6" customHeight="1" x14ac:dyDescent="0.3">
      <c r="A14" s="148" t="s">
        <v>190</v>
      </c>
      <c r="B14" s="91"/>
      <c r="C14" s="91"/>
      <c r="D14" s="91" t="s">
        <v>191</v>
      </c>
      <c r="E14" s="90" t="s">
        <v>190</v>
      </c>
      <c r="F14" s="92">
        <v>1165.8</v>
      </c>
    </row>
    <row r="15" spans="1:7" ht="18.600000000000001" customHeight="1" x14ac:dyDescent="0.3">
      <c r="A15" s="147" t="s">
        <v>192</v>
      </c>
      <c r="B15" s="88"/>
      <c r="C15" s="88"/>
      <c r="D15" s="88" t="s">
        <v>193</v>
      </c>
      <c r="E15" s="87" t="s">
        <v>192</v>
      </c>
      <c r="F15" s="89">
        <f>F17</f>
        <v>842.8</v>
      </c>
    </row>
    <row r="16" spans="1:7" ht="23.25" customHeight="1" x14ac:dyDescent="0.3">
      <c r="A16" s="148" t="s">
        <v>194</v>
      </c>
      <c r="B16" s="91"/>
      <c r="C16" s="91"/>
      <c r="D16" s="91" t="s">
        <v>195</v>
      </c>
      <c r="E16" s="90" t="s">
        <v>194</v>
      </c>
      <c r="F16" s="92">
        <f>F17</f>
        <v>842.8</v>
      </c>
    </row>
    <row r="17" spans="1:6" ht="24.6" customHeight="1" x14ac:dyDescent="0.3">
      <c r="A17" s="148" t="s">
        <v>194</v>
      </c>
      <c r="B17" s="91"/>
      <c r="C17" s="91"/>
      <c r="D17" s="91" t="s">
        <v>196</v>
      </c>
      <c r="E17" s="90" t="s">
        <v>194</v>
      </c>
      <c r="F17" s="92">
        <v>842.8</v>
      </c>
    </row>
    <row r="18" spans="1:6" ht="27" customHeight="1" x14ac:dyDescent="0.3">
      <c r="A18" s="147" t="s">
        <v>197</v>
      </c>
      <c r="B18" s="88"/>
      <c r="C18" s="88"/>
      <c r="D18" s="93" t="s">
        <v>198</v>
      </c>
      <c r="E18" s="87" t="s">
        <v>192</v>
      </c>
      <c r="F18" s="94">
        <f>F19+F21</f>
        <v>3449</v>
      </c>
    </row>
    <row r="19" spans="1:6" ht="25.8" customHeight="1" x14ac:dyDescent="0.3">
      <c r="A19" s="149" t="s">
        <v>199</v>
      </c>
      <c r="B19" s="91"/>
      <c r="C19" s="91"/>
      <c r="D19" s="91" t="s">
        <v>200</v>
      </c>
      <c r="E19" s="90" t="s">
        <v>194</v>
      </c>
      <c r="F19" s="95">
        <v>843.8</v>
      </c>
    </row>
    <row r="20" spans="1:6" ht="55.2" customHeight="1" x14ac:dyDescent="0.3">
      <c r="A20" s="149" t="s">
        <v>201</v>
      </c>
      <c r="B20" s="91"/>
      <c r="C20" s="91"/>
      <c r="D20" s="96" t="s">
        <v>202</v>
      </c>
      <c r="E20" s="90" t="s">
        <v>194</v>
      </c>
      <c r="F20" s="95">
        <v>843.8</v>
      </c>
    </row>
    <row r="21" spans="1:6" ht="15.6" x14ac:dyDescent="0.3">
      <c r="A21" s="149" t="s">
        <v>203</v>
      </c>
      <c r="B21" s="91"/>
      <c r="C21" s="91"/>
      <c r="D21" s="97" t="s">
        <v>204</v>
      </c>
      <c r="E21" s="90"/>
      <c r="F21" s="95">
        <f>F22+F24</f>
        <v>2605.1999999999998</v>
      </c>
    </row>
    <row r="22" spans="1:6" ht="15.6" x14ac:dyDescent="0.3">
      <c r="A22" s="150" t="s">
        <v>205</v>
      </c>
      <c r="B22" s="91"/>
      <c r="C22" s="91"/>
      <c r="D22" s="98" t="s">
        <v>206</v>
      </c>
      <c r="E22" s="90"/>
      <c r="F22" s="95">
        <f>F23</f>
        <v>864.9</v>
      </c>
    </row>
    <row r="23" spans="1:6" ht="31.2" x14ac:dyDescent="0.3">
      <c r="A23" s="100" t="s">
        <v>207</v>
      </c>
      <c r="B23" s="91"/>
      <c r="C23" s="91"/>
      <c r="D23" s="98" t="s">
        <v>208</v>
      </c>
      <c r="E23" s="90"/>
      <c r="F23" s="95">
        <v>864.9</v>
      </c>
    </row>
    <row r="24" spans="1:6" ht="27" customHeight="1" x14ac:dyDescent="0.25">
      <c r="A24" s="100" t="s">
        <v>209</v>
      </c>
      <c r="B24" s="88"/>
      <c r="C24" s="88"/>
      <c r="D24" s="98" t="s">
        <v>210</v>
      </c>
      <c r="E24" s="87" t="s">
        <v>211</v>
      </c>
      <c r="F24" s="99">
        <f>F25</f>
        <v>1740.3</v>
      </c>
    </row>
    <row r="25" spans="1:6" ht="31.2" x14ac:dyDescent="0.25">
      <c r="A25" s="100" t="s">
        <v>212</v>
      </c>
      <c r="B25" s="88"/>
      <c r="C25" s="88"/>
      <c r="D25" s="98" t="s">
        <v>213</v>
      </c>
      <c r="E25" s="87"/>
      <c r="F25" s="99">
        <v>1740.3</v>
      </c>
    </row>
    <row r="26" spans="1:6" ht="30" customHeight="1" x14ac:dyDescent="0.3">
      <c r="A26" s="147" t="s">
        <v>211</v>
      </c>
      <c r="B26" s="91"/>
      <c r="C26" s="91"/>
      <c r="D26" s="88" t="s">
        <v>214</v>
      </c>
      <c r="E26" s="90" t="s">
        <v>215</v>
      </c>
      <c r="F26" s="89">
        <f>F28</f>
        <v>11.5</v>
      </c>
    </row>
    <row r="27" spans="1:6" ht="49.2" customHeight="1" x14ac:dyDescent="0.3">
      <c r="A27" s="100" t="s">
        <v>216</v>
      </c>
      <c r="B27" s="91"/>
      <c r="C27" s="91"/>
      <c r="D27" s="101" t="s">
        <v>217</v>
      </c>
      <c r="E27" s="90" t="s">
        <v>218</v>
      </c>
      <c r="F27" s="102">
        <v>11.5</v>
      </c>
    </row>
    <row r="28" spans="1:6" ht="72" x14ac:dyDescent="0.3">
      <c r="A28" s="100" t="s">
        <v>219</v>
      </c>
      <c r="B28" s="103"/>
      <c r="C28" s="103"/>
      <c r="D28" s="101" t="s">
        <v>220</v>
      </c>
      <c r="E28" s="104" t="s">
        <v>221</v>
      </c>
      <c r="F28" s="92">
        <v>11.5</v>
      </c>
    </row>
    <row r="29" spans="1:6" ht="34.799999999999997" customHeight="1" x14ac:dyDescent="0.3">
      <c r="A29" s="147" t="s">
        <v>222</v>
      </c>
      <c r="B29" s="91"/>
      <c r="C29" s="91"/>
      <c r="D29" s="93" t="s">
        <v>223</v>
      </c>
      <c r="E29" s="90" t="s">
        <v>224</v>
      </c>
      <c r="F29" s="105">
        <f>F30</f>
        <v>89</v>
      </c>
    </row>
    <row r="30" spans="1:6" ht="82.2" customHeight="1" x14ac:dyDescent="0.3">
      <c r="A30" s="100" t="s">
        <v>225</v>
      </c>
      <c r="B30" s="91"/>
      <c r="C30" s="91"/>
      <c r="D30" s="97" t="s">
        <v>226</v>
      </c>
      <c r="E30" s="90" t="s">
        <v>227</v>
      </c>
      <c r="F30" s="92">
        <f>F31</f>
        <v>89</v>
      </c>
    </row>
    <row r="31" spans="1:6" ht="73.8" customHeight="1" x14ac:dyDescent="0.3">
      <c r="A31" s="149" t="s">
        <v>228</v>
      </c>
      <c r="B31" s="91"/>
      <c r="C31" s="91"/>
      <c r="D31" s="106" t="s">
        <v>229</v>
      </c>
      <c r="E31" s="90" t="s">
        <v>230</v>
      </c>
      <c r="F31" s="92">
        <f>F32</f>
        <v>89</v>
      </c>
    </row>
    <row r="32" spans="1:6" ht="54" customHeight="1" x14ac:dyDescent="0.3">
      <c r="A32" s="149" t="s">
        <v>231</v>
      </c>
      <c r="B32" s="91"/>
      <c r="C32" s="91"/>
      <c r="D32" s="106" t="s">
        <v>232</v>
      </c>
      <c r="E32" s="90" t="s">
        <v>233</v>
      </c>
      <c r="F32" s="92">
        <v>89</v>
      </c>
    </row>
    <row r="33" spans="1:6" ht="30" customHeight="1" x14ac:dyDescent="0.3">
      <c r="A33" s="147" t="s">
        <v>234</v>
      </c>
      <c r="B33" s="91"/>
      <c r="C33" s="91"/>
      <c r="D33" s="88" t="s">
        <v>235</v>
      </c>
      <c r="E33" s="90" t="s">
        <v>236</v>
      </c>
      <c r="F33" s="105">
        <f>F34</f>
        <v>2.6</v>
      </c>
    </row>
    <row r="34" spans="1:6" ht="30" customHeight="1" x14ac:dyDescent="0.3">
      <c r="A34" s="148" t="s">
        <v>237</v>
      </c>
      <c r="B34" s="91"/>
      <c r="C34" s="91"/>
      <c r="D34" s="106" t="s">
        <v>238</v>
      </c>
      <c r="E34" s="90" t="s">
        <v>239</v>
      </c>
      <c r="F34" s="92">
        <f>F35</f>
        <v>2.6</v>
      </c>
    </row>
    <row r="35" spans="1:6" ht="30" customHeight="1" x14ac:dyDescent="0.35">
      <c r="A35" s="148" t="s">
        <v>240</v>
      </c>
      <c r="B35" s="85"/>
      <c r="C35" s="85"/>
      <c r="D35" s="91" t="s">
        <v>241</v>
      </c>
      <c r="E35" s="84" t="s">
        <v>242</v>
      </c>
      <c r="F35" s="107">
        <v>2.6</v>
      </c>
    </row>
    <row r="36" spans="1:6" ht="30" customHeight="1" x14ac:dyDescent="0.3">
      <c r="A36" s="146" t="s">
        <v>242</v>
      </c>
      <c r="B36" s="88"/>
      <c r="C36" s="88"/>
      <c r="D36" s="85" t="s">
        <v>243</v>
      </c>
      <c r="E36" s="87" t="s">
        <v>244</v>
      </c>
      <c r="F36" s="86">
        <f>F37</f>
        <v>12963</v>
      </c>
    </row>
    <row r="37" spans="1:6" ht="30" customHeight="1" x14ac:dyDescent="0.25">
      <c r="A37" s="147" t="s">
        <v>244</v>
      </c>
      <c r="B37" s="91"/>
      <c r="C37" s="91"/>
      <c r="D37" s="88" t="s">
        <v>245</v>
      </c>
      <c r="E37" s="108" t="s">
        <v>246</v>
      </c>
      <c r="F37" s="109">
        <f>F38+F41+F46</f>
        <v>12963</v>
      </c>
    </row>
    <row r="38" spans="1:6" ht="30" customHeight="1" x14ac:dyDescent="0.3">
      <c r="A38" s="148" t="s">
        <v>246</v>
      </c>
      <c r="B38" s="91"/>
      <c r="C38" s="91"/>
      <c r="D38" s="106" t="s">
        <v>247</v>
      </c>
      <c r="E38" s="90" t="s">
        <v>248</v>
      </c>
      <c r="F38" s="92">
        <f>F40</f>
        <v>8817.7999999999993</v>
      </c>
    </row>
    <row r="39" spans="1:6" ht="30" customHeight="1" x14ac:dyDescent="0.3">
      <c r="A39" s="148" t="s">
        <v>248</v>
      </c>
      <c r="B39" s="91"/>
      <c r="C39" s="91"/>
      <c r="D39" s="106" t="s">
        <v>249</v>
      </c>
      <c r="E39" s="90" t="s">
        <v>250</v>
      </c>
      <c r="F39" s="92">
        <f>F40</f>
        <v>8817.7999999999993</v>
      </c>
    </row>
    <row r="40" spans="1:6" ht="30" customHeight="1" x14ac:dyDescent="0.3">
      <c r="A40" s="100" t="s">
        <v>251</v>
      </c>
      <c r="B40" s="91"/>
      <c r="C40" s="91"/>
      <c r="D40" s="106" t="s">
        <v>252</v>
      </c>
      <c r="E40" s="90"/>
      <c r="F40" s="92">
        <v>8817.7999999999993</v>
      </c>
    </row>
    <row r="41" spans="1:6" ht="30" customHeight="1" x14ac:dyDescent="0.3">
      <c r="A41" s="152" t="s">
        <v>253</v>
      </c>
      <c r="B41" s="91"/>
      <c r="C41" s="91"/>
      <c r="D41" s="106" t="s">
        <v>254</v>
      </c>
      <c r="E41" s="90" t="s">
        <v>255</v>
      </c>
      <c r="F41" s="92">
        <f>F42+F44</f>
        <v>173.5</v>
      </c>
    </row>
    <row r="42" spans="1:6" ht="54.6" customHeight="1" x14ac:dyDescent="0.3">
      <c r="A42" s="100" t="s">
        <v>256</v>
      </c>
      <c r="B42" s="91"/>
      <c r="C42" s="91"/>
      <c r="D42" s="106" t="s">
        <v>257</v>
      </c>
      <c r="E42" s="90" t="s">
        <v>258</v>
      </c>
      <c r="F42" s="92">
        <f>F43</f>
        <v>173.3</v>
      </c>
    </row>
    <row r="43" spans="1:6" ht="57.6" customHeight="1" x14ac:dyDescent="0.3">
      <c r="A43" s="100" t="s">
        <v>259</v>
      </c>
      <c r="B43" s="91"/>
      <c r="C43" s="91"/>
      <c r="D43" s="106" t="s">
        <v>260</v>
      </c>
      <c r="E43" s="90" t="s">
        <v>261</v>
      </c>
      <c r="F43" s="92">
        <v>173.3</v>
      </c>
    </row>
    <row r="44" spans="1:6" ht="30" customHeight="1" x14ac:dyDescent="0.3">
      <c r="A44" s="100" t="s">
        <v>262</v>
      </c>
      <c r="B44" s="91"/>
      <c r="C44" s="91"/>
      <c r="D44" s="106" t="s">
        <v>263</v>
      </c>
      <c r="E44" s="90" t="s">
        <v>264</v>
      </c>
      <c r="F44" s="92">
        <f>F45</f>
        <v>0.2</v>
      </c>
    </row>
    <row r="45" spans="1:6" ht="36" customHeight="1" x14ac:dyDescent="0.3">
      <c r="A45" s="100" t="s">
        <v>265</v>
      </c>
      <c r="B45" s="91"/>
      <c r="C45" s="91"/>
      <c r="D45" s="106" t="s">
        <v>266</v>
      </c>
      <c r="E45" s="90" t="s">
        <v>267</v>
      </c>
      <c r="F45" s="92">
        <v>0.2</v>
      </c>
    </row>
    <row r="46" spans="1:6" ht="30" customHeight="1" x14ac:dyDescent="0.3">
      <c r="A46" s="100" t="s">
        <v>268</v>
      </c>
      <c r="B46" s="91"/>
      <c r="C46" s="91"/>
      <c r="D46" s="106" t="s">
        <v>269</v>
      </c>
      <c r="E46" s="90" t="s">
        <v>270</v>
      </c>
      <c r="F46" s="92">
        <f>F47+F49</f>
        <v>3971.7</v>
      </c>
    </row>
    <row r="47" spans="1:6" ht="60" customHeight="1" x14ac:dyDescent="0.3">
      <c r="A47" s="100" t="s">
        <v>271</v>
      </c>
      <c r="B47" s="91"/>
      <c r="C47" s="91"/>
      <c r="D47" s="106" t="s">
        <v>272</v>
      </c>
      <c r="E47" s="90" t="s">
        <v>273</v>
      </c>
      <c r="F47" s="92">
        <f>F48</f>
        <v>3821.7</v>
      </c>
    </row>
    <row r="48" spans="1:6" ht="72" customHeight="1" x14ac:dyDescent="0.3">
      <c r="A48" s="100" t="s">
        <v>274</v>
      </c>
      <c r="B48" s="91"/>
      <c r="C48" s="91"/>
      <c r="D48" s="106" t="s">
        <v>275</v>
      </c>
      <c r="E48" s="90" t="s">
        <v>276</v>
      </c>
      <c r="F48" s="92">
        <f>276.1+3545.5+0.1</f>
        <v>3821.7</v>
      </c>
    </row>
    <row r="49" spans="1:6" ht="30" customHeight="1" x14ac:dyDescent="0.3">
      <c r="A49" s="153" t="s">
        <v>277</v>
      </c>
      <c r="B49" s="111"/>
      <c r="C49" s="111"/>
      <c r="D49" s="106" t="s">
        <v>320</v>
      </c>
      <c r="E49" s="112"/>
      <c r="F49" s="92">
        <f>F50</f>
        <v>150</v>
      </c>
    </row>
    <row r="50" spans="1:6" ht="30" customHeight="1" x14ac:dyDescent="0.3">
      <c r="A50" s="100" t="s">
        <v>278</v>
      </c>
      <c r="B50" s="111"/>
      <c r="C50" s="111"/>
      <c r="D50" s="106" t="s">
        <v>319</v>
      </c>
      <c r="E50" s="112"/>
      <c r="F50" s="92">
        <v>150</v>
      </c>
    </row>
    <row r="51" spans="1:6" ht="30" customHeight="1" x14ac:dyDescent="0.35">
      <c r="A51" s="151" t="s">
        <v>279</v>
      </c>
      <c r="B51" s="113"/>
      <c r="C51" s="113"/>
      <c r="D51" s="113"/>
      <c r="E51" s="114"/>
      <c r="F51" s="115">
        <f>F11+F36</f>
        <v>18523.7</v>
      </c>
    </row>
    <row r="52" spans="1:6" ht="18" x14ac:dyDescent="0.35">
      <c r="A52" s="116"/>
      <c r="B52" s="117"/>
      <c r="C52" s="117" t="s">
        <v>280</v>
      </c>
      <c r="D52" s="117"/>
      <c r="E52" s="117"/>
      <c r="F52" s="118"/>
    </row>
    <row r="53" spans="1:6" ht="15.6" x14ac:dyDescent="0.3">
      <c r="A53" s="119" t="s">
        <v>92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60" zoomScaleNormal="100" workbookViewId="0">
      <selection activeCell="D18" sqref="D18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72" t="s">
        <v>281</v>
      </c>
      <c r="C1" s="172"/>
      <c r="D1" s="172"/>
      <c r="E1" s="121"/>
    </row>
    <row r="2" spans="2:5" ht="84.6" customHeight="1" x14ac:dyDescent="0.3">
      <c r="B2" s="122"/>
      <c r="C2" s="173" t="s">
        <v>109</v>
      </c>
      <c r="D2" s="173"/>
    </row>
    <row r="3" spans="2:5" x14ac:dyDescent="0.3">
      <c r="B3" s="121"/>
      <c r="C3" s="121"/>
      <c r="D3" s="121"/>
    </row>
    <row r="4" spans="2:5" ht="17.399999999999999" x14ac:dyDescent="0.3">
      <c r="B4" s="174" t="s">
        <v>282</v>
      </c>
      <c r="C4" s="175"/>
      <c r="D4" s="175"/>
    </row>
    <row r="5" spans="2:5" x14ac:dyDescent="0.3">
      <c r="B5" s="123"/>
      <c r="C5" s="123"/>
      <c r="D5" s="122" t="s">
        <v>283</v>
      </c>
      <c r="E5" s="123"/>
    </row>
    <row r="6" spans="2:5" ht="31.2" x14ac:dyDescent="0.3">
      <c r="B6" s="110" t="s">
        <v>178</v>
      </c>
      <c r="C6" s="124" t="s">
        <v>284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285</v>
      </c>
      <c r="C8" s="125" t="s">
        <v>286</v>
      </c>
      <c r="D8" s="126">
        <f>D9</f>
        <v>-81.400000000005093</v>
      </c>
    </row>
    <row r="9" spans="2:5" ht="31.2" x14ac:dyDescent="0.3">
      <c r="B9" s="110" t="s">
        <v>287</v>
      </c>
      <c r="C9" s="110" t="s">
        <v>288</v>
      </c>
      <c r="D9" s="127">
        <f>D10-D17</f>
        <v>-81.400000000005093</v>
      </c>
    </row>
    <row r="10" spans="2:5" x14ac:dyDescent="0.3">
      <c r="B10" s="110" t="s">
        <v>289</v>
      </c>
      <c r="C10" s="110" t="s">
        <v>290</v>
      </c>
      <c r="D10" s="128">
        <f>D13</f>
        <v>18523.7</v>
      </c>
    </row>
    <row r="11" spans="2:5" x14ac:dyDescent="0.3">
      <c r="B11" s="110" t="s">
        <v>291</v>
      </c>
      <c r="C11" s="110" t="s">
        <v>292</v>
      </c>
      <c r="D11" s="128">
        <f>D13</f>
        <v>18523.7</v>
      </c>
    </row>
    <row r="12" spans="2:5" ht="31.2" x14ac:dyDescent="0.3">
      <c r="B12" s="110" t="s">
        <v>293</v>
      </c>
      <c r="C12" s="110" t="s">
        <v>294</v>
      </c>
      <c r="D12" s="128">
        <f>D13</f>
        <v>18523.7</v>
      </c>
    </row>
    <row r="13" spans="2:5" ht="31.2" x14ac:dyDescent="0.3">
      <c r="B13" s="110" t="s">
        <v>295</v>
      </c>
      <c r="C13" s="110" t="s">
        <v>296</v>
      </c>
      <c r="D13" s="128">
        <v>18523.7</v>
      </c>
    </row>
    <row r="14" spans="2:5" x14ac:dyDescent="0.3">
      <c r="B14" s="110" t="s">
        <v>297</v>
      </c>
      <c r="C14" s="110" t="s">
        <v>298</v>
      </c>
      <c r="D14" s="128">
        <f>D17</f>
        <v>18605.100000000006</v>
      </c>
    </row>
    <row r="15" spans="2:5" x14ac:dyDescent="0.3">
      <c r="B15" s="110" t="s">
        <v>299</v>
      </c>
      <c r="C15" s="110" t="s">
        <v>300</v>
      </c>
      <c r="D15" s="128">
        <f>D17</f>
        <v>18605.100000000006</v>
      </c>
    </row>
    <row r="16" spans="2:5" ht="31.2" x14ac:dyDescent="0.3">
      <c r="B16" s="110" t="s">
        <v>301</v>
      </c>
      <c r="C16" s="110" t="s">
        <v>302</v>
      </c>
      <c r="D16" s="128">
        <f>D17</f>
        <v>18605.100000000006</v>
      </c>
    </row>
    <row r="17" spans="2:4" ht="31.2" x14ac:dyDescent="0.3">
      <c r="B17" s="110" t="s">
        <v>303</v>
      </c>
      <c r="C17" s="110" t="s">
        <v>304</v>
      </c>
      <c r="D17" s="128">
        <f>'приложение 3'!F67</f>
        <v>18605.100000000006</v>
      </c>
    </row>
    <row r="18" spans="2:4" x14ac:dyDescent="0.3">
      <c r="B18" s="122"/>
    </row>
    <row r="19" spans="2:4" x14ac:dyDescent="0.3">
      <c r="B19" s="176" t="s">
        <v>305</v>
      </c>
    </row>
    <row r="20" spans="2:4" x14ac:dyDescent="0.3">
      <c r="B20" s="176"/>
      <c r="C20" s="172" t="s">
        <v>56</v>
      </c>
      <c r="D20" s="172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19" sqref="C19"/>
    </sheetView>
  </sheetViews>
  <sheetFormatPr defaultRowHeight="13.2" x14ac:dyDescent="0.25"/>
  <cols>
    <col min="1" max="1" width="45.44140625" customWidth="1"/>
    <col min="2" max="2" width="25" hidden="1" customWidth="1"/>
    <col min="3" max="3" width="14.44140625" customWidth="1"/>
    <col min="4" max="4" width="12.88671875" customWidth="1"/>
    <col min="5" max="5" width="14.33203125" customWidth="1"/>
    <col min="257" max="257" width="45.44140625" customWidth="1"/>
    <col min="258" max="258" width="0" hidden="1" customWidth="1"/>
    <col min="259" max="259" width="14.44140625" customWidth="1"/>
    <col min="260" max="260" width="12.88671875" customWidth="1"/>
    <col min="261" max="261" width="14.33203125" customWidth="1"/>
    <col min="513" max="513" width="45.44140625" customWidth="1"/>
    <col min="514" max="514" width="0" hidden="1" customWidth="1"/>
    <col min="515" max="515" width="14.44140625" customWidth="1"/>
    <col min="516" max="516" width="12.88671875" customWidth="1"/>
    <col min="517" max="517" width="14.33203125" customWidth="1"/>
    <col min="769" max="769" width="45.44140625" customWidth="1"/>
    <col min="770" max="770" width="0" hidden="1" customWidth="1"/>
    <col min="771" max="771" width="14.44140625" customWidth="1"/>
    <col min="772" max="772" width="12.88671875" customWidth="1"/>
    <col min="773" max="773" width="14.33203125" customWidth="1"/>
    <col min="1025" max="1025" width="45.44140625" customWidth="1"/>
    <col min="1026" max="1026" width="0" hidden="1" customWidth="1"/>
    <col min="1027" max="1027" width="14.44140625" customWidth="1"/>
    <col min="1028" max="1028" width="12.88671875" customWidth="1"/>
    <col min="1029" max="1029" width="14.33203125" customWidth="1"/>
    <col min="1281" max="1281" width="45.44140625" customWidth="1"/>
    <col min="1282" max="1282" width="0" hidden="1" customWidth="1"/>
    <col min="1283" max="1283" width="14.44140625" customWidth="1"/>
    <col min="1284" max="1284" width="12.88671875" customWidth="1"/>
    <col min="1285" max="1285" width="14.33203125" customWidth="1"/>
    <col min="1537" max="1537" width="45.44140625" customWidth="1"/>
    <col min="1538" max="1538" width="0" hidden="1" customWidth="1"/>
    <col min="1539" max="1539" width="14.44140625" customWidth="1"/>
    <col min="1540" max="1540" width="12.88671875" customWidth="1"/>
    <col min="1541" max="1541" width="14.33203125" customWidth="1"/>
    <col min="1793" max="1793" width="45.44140625" customWidth="1"/>
    <col min="1794" max="1794" width="0" hidden="1" customWidth="1"/>
    <col min="1795" max="1795" width="14.44140625" customWidth="1"/>
    <col min="1796" max="1796" width="12.88671875" customWidth="1"/>
    <col min="1797" max="1797" width="14.33203125" customWidth="1"/>
    <col min="2049" max="2049" width="45.44140625" customWidth="1"/>
    <col min="2050" max="2050" width="0" hidden="1" customWidth="1"/>
    <col min="2051" max="2051" width="14.44140625" customWidth="1"/>
    <col min="2052" max="2052" width="12.88671875" customWidth="1"/>
    <col min="2053" max="2053" width="14.33203125" customWidth="1"/>
    <col min="2305" max="2305" width="45.44140625" customWidth="1"/>
    <col min="2306" max="2306" width="0" hidden="1" customWidth="1"/>
    <col min="2307" max="2307" width="14.44140625" customWidth="1"/>
    <col min="2308" max="2308" width="12.88671875" customWidth="1"/>
    <col min="2309" max="2309" width="14.33203125" customWidth="1"/>
    <col min="2561" max="2561" width="45.44140625" customWidth="1"/>
    <col min="2562" max="2562" width="0" hidden="1" customWidth="1"/>
    <col min="2563" max="2563" width="14.44140625" customWidth="1"/>
    <col min="2564" max="2564" width="12.88671875" customWidth="1"/>
    <col min="2565" max="2565" width="14.33203125" customWidth="1"/>
    <col min="2817" max="2817" width="45.44140625" customWidth="1"/>
    <col min="2818" max="2818" width="0" hidden="1" customWidth="1"/>
    <col min="2819" max="2819" width="14.44140625" customWidth="1"/>
    <col min="2820" max="2820" width="12.88671875" customWidth="1"/>
    <col min="2821" max="2821" width="14.33203125" customWidth="1"/>
    <col min="3073" max="3073" width="45.44140625" customWidth="1"/>
    <col min="3074" max="3074" width="0" hidden="1" customWidth="1"/>
    <col min="3075" max="3075" width="14.44140625" customWidth="1"/>
    <col min="3076" max="3076" width="12.88671875" customWidth="1"/>
    <col min="3077" max="3077" width="14.33203125" customWidth="1"/>
    <col min="3329" max="3329" width="45.44140625" customWidth="1"/>
    <col min="3330" max="3330" width="0" hidden="1" customWidth="1"/>
    <col min="3331" max="3331" width="14.44140625" customWidth="1"/>
    <col min="3332" max="3332" width="12.88671875" customWidth="1"/>
    <col min="3333" max="3333" width="14.33203125" customWidth="1"/>
    <col min="3585" max="3585" width="45.44140625" customWidth="1"/>
    <col min="3586" max="3586" width="0" hidden="1" customWidth="1"/>
    <col min="3587" max="3587" width="14.44140625" customWidth="1"/>
    <col min="3588" max="3588" width="12.88671875" customWidth="1"/>
    <col min="3589" max="3589" width="14.33203125" customWidth="1"/>
    <col min="3841" max="3841" width="45.44140625" customWidth="1"/>
    <col min="3842" max="3842" width="0" hidden="1" customWidth="1"/>
    <col min="3843" max="3843" width="14.44140625" customWidth="1"/>
    <col min="3844" max="3844" width="12.88671875" customWidth="1"/>
    <col min="3845" max="3845" width="14.33203125" customWidth="1"/>
    <col min="4097" max="4097" width="45.44140625" customWidth="1"/>
    <col min="4098" max="4098" width="0" hidden="1" customWidth="1"/>
    <col min="4099" max="4099" width="14.44140625" customWidth="1"/>
    <col min="4100" max="4100" width="12.88671875" customWidth="1"/>
    <col min="4101" max="4101" width="14.33203125" customWidth="1"/>
    <col min="4353" max="4353" width="45.44140625" customWidth="1"/>
    <col min="4354" max="4354" width="0" hidden="1" customWidth="1"/>
    <col min="4355" max="4355" width="14.44140625" customWidth="1"/>
    <col min="4356" max="4356" width="12.88671875" customWidth="1"/>
    <col min="4357" max="4357" width="14.33203125" customWidth="1"/>
    <col min="4609" max="4609" width="45.44140625" customWidth="1"/>
    <col min="4610" max="4610" width="0" hidden="1" customWidth="1"/>
    <col min="4611" max="4611" width="14.44140625" customWidth="1"/>
    <col min="4612" max="4612" width="12.88671875" customWidth="1"/>
    <col min="4613" max="4613" width="14.33203125" customWidth="1"/>
    <col min="4865" max="4865" width="45.44140625" customWidth="1"/>
    <col min="4866" max="4866" width="0" hidden="1" customWidth="1"/>
    <col min="4867" max="4867" width="14.44140625" customWidth="1"/>
    <col min="4868" max="4868" width="12.88671875" customWidth="1"/>
    <col min="4869" max="4869" width="14.33203125" customWidth="1"/>
    <col min="5121" max="5121" width="45.44140625" customWidth="1"/>
    <col min="5122" max="5122" width="0" hidden="1" customWidth="1"/>
    <col min="5123" max="5123" width="14.44140625" customWidth="1"/>
    <col min="5124" max="5124" width="12.88671875" customWidth="1"/>
    <col min="5125" max="5125" width="14.33203125" customWidth="1"/>
    <col min="5377" max="5377" width="45.44140625" customWidth="1"/>
    <col min="5378" max="5378" width="0" hidden="1" customWidth="1"/>
    <col min="5379" max="5379" width="14.44140625" customWidth="1"/>
    <col min="5380" max="5380" width="12.88671875" customWidth="1"/>
    <col min="5381" max="5381" width="14.33203125" customWidth="1"/>
    <col min="5633" max="5633" width="45.44140625" customWidth="1"/>
    <col min="5634" max="5634" width="0" hidden="1" customWidth="1"/>
    <col min="5635" max="5635" width="14.44140625" customWidth="1"/>
    <col min="5636" max="5636" width="12.88671875" customWidth="1"/>
    <col min="5637" max="5637" width="14.33203125" customWidth="1"/>
    <col min="5889" max="5889" width="45.44140625" customWidth="1"/>
    <col min="5890" max="5890" width="0" hidden="1" customWidth="1"/>
    <col min="5891" max="5891" width="14.44140625" customWidth="1"/>
    <col min="5892" max="5892" width="12.88671875" customWidth="1"/>
    <col min="5893" max="5893" width="14.33203125" customWidth="1"/>
    <col min="6145" max="6145" width="45.44140625" customWidth="1"/>
    <col min="6146" max="6146" width="0" hidden="1" customWidth="1"/>
    <col min="6147" max="6147" width="14.44140625" customWidth="1"/>
    <col min="6148" max="6148" width="12.88671875" customWidth="1"/>
    <col min="6149" max="6149" width="14.33203125" customWidth="1"/>
    <col min="6401" max="6401" width="45.44140625" customWidth="1"/>
    <col min="6402" max="6402" width="0" hidden="1" customWidth="1"/>
    <col min="6403" max="6403" width="14.44140625" customWidth="1"/>
    <col min="6404" max="6404" width="12.88671875" customWidth="1"/>
    <col min="6405" max="6405" width="14.33203125" customWidth="1"/>
    <col min="6657" max="6657" width="45.44140625" customWidth="1"/>
    <col min="6658" max="6658" width="0" hidden="1" customWidth="1"/>
    <col min="6659" max="6659" width="14.44140625" customWidth="1"/>
    <col min="6660" max="6660" width="12.88671875" customWidth="1"/>
    <col min="6661" max="6661" width="14.33203125" customWidth="1"/>
    <col min="6913" max="6913" width="45.44140625" customWidth="1"/>
    <col min="6914" max="6914" width="0" hidden="1" customWidth="1"/>
    <col min="6915" max="6915" width="14.44140625" customWidth="1"/>
    <col min="6916" max="6916" width="12.88671875" customWidth="1"/>
    <col min="6917" max="6917" width="14.33203125" customWidth="1"/>
    <col min="7169" max="7169" width="45.44140625" customWidth="1"/>
    <col min="7170" max="7170" width="0" hidden="1" customWidth="1"/>
    <col min="7171" max="7171" width="14.44140625" customWidth="1"/>
    <col min="7172" max="7172" width="12.88671875" customWidth="1"/>
    <col min="7173" max="7173" width="14.33203125" customWidth="1"/>
    <col min="7425" max="7425" width="45.44140625" customWidth="1"/>
    <col min="7426" max="7426" width="0" hidden="1" customWidth="1"/>
    <col min="7427" max="7427" width="14.44140625" customWidth="1"/>
    <col min="7428" max="7428" width="12.88671875" customWidth="1"/>
    <col min="7429" max="7429" width="14.33203125" customWidth="1"/>
    <col min="7681" max="7681" width="45.44140625" customWidth="1"/>
    <col min="7682" max="7682" width="0" hidden="1" customWidth="1"/>
    <col min="7683" max="7683" width="14.44140625" customWidth="1"/>
    <col min="7684" max="7684" width="12.88671875" customWidth="1"/>
    <col min="7685" max="7685" width="14.33203125" customWidth="1"/>
    <col min="7937" max="7937" width="45.44140625" customWidth="1"/>
    <col min="7938" max="7938" width="0" hidden="1" customWidth="1"/>
    <col min="7939" max="7939" width="14.44140625" customWidth="1"/>
    <col min="7940" max="7940" width="12.88671875" customWidth="1"/>
    <col min="7941" max="7941" width="14.33203125" customWidth="1"/>
    <col min="8193" max="8193" width="45.44140625" customWidth="1"/>
    <col min="8194" max="8194" width="0" hidden="1" customWidth="1"/>
    <col min="8195" max="8195" width="14.44140625" customWidth="1"/>
    <col min="8196" max="8196" width="12.88671875" customWidth="1"/>
    <col min="8197" max="8197" width="14.33203125" customWidth="1"/>
    <col min="8449" max="8449" width="45.44140625" customWidth="1"/>
    <col min="8450" max="8450" width="0" hidden="1" customWidth="1"/>
    <col min="8451" max="8451" width="14.44140625" customWidth="1"/>
    <col min="8452" max="8452" width="12.88671875" customWidth="1"/>
    <col min="8453" max="8453" width="14.33203125" customWidth="1"/>
    <col min="8705" max="8705" width="45.44140625" customWidth="1"/>
    <col min="8706" max="8706" width="0" hidden="1" customWidth="1"/>
    <col min="8707" max="8707" width="14.44140625" customWidth="1"/>
    <col min="8708" max="8708" width="12.88671875" customWidth="1"/>
    <col min="8709" max="8709" width="14.33203125" customWidth="1"/>
    <col min="8961" max="8961" width="45.44140625" customWidth="1"/>
    <col min="8962" max="8962" width="0" hidden="1" customWidth="1"/>
    <col min="8963" max="8963" width="14.44140625" customWidth="1"/>
    <col min="8964" max="8964" width="12.88671875" customWidth="1"/>
    <col min="8965" max="8965" width="14.33203125" customWidth="1"/>
    <col min="9217" max="9217" width="45.44140625" customWidth="1"/>
    <col min="9218" max="9218" width="0" hidden="1" customWidth="1"/>
    <col min="9219" max="9219" width="14.44140625" customWidth="1"/>
    <col min="9220" max="9220" width="12.88671875" customWidth="1"/>
    <col min="9221" max="9221" width="14.33203125" customWidth="1"/>
    <col min="9473" max="9473" width="45.44140625" customWidth="1"/>
    <col min="9474" max="9474" width="0" hidden="1" customWidth="1"/>
    <col min="9475" max="9475" width="14.44140625" customWidth="1"/>
    <col min="9476" max="9476" width="12.88671875" customWidth="1"/>
    <col min="9477" max="9477" width="14.33203125" customWidth="1"/>
    <col min="9729" max="9729" width="45.44140625" customWidth="1"/>
    <col min="9730" max="9730" width="0" hidden="1" customWidth="1"/>
    <col min="9731" max="9731" width="14.44140625" customWidth="1"/>
    <col min="9732" max="9732" width="12.88671875" customWidth="1"/>
    <col min="9733" max="9733" width="14.33203125" customWidth="1"/>
    <col min="9985" max="9985" width="45.44140625" customWidth="1"/>
    <col min="9986" max="9986" width="0" hidden="1" customWidth="1"/>
    <col min="9987" max="9987" width="14.44140625" customWidth="1"/>
    <col min="9988" max="9988" width="12.88671875" customWidth="1"/>
    <col min="9989" max="9989" width="14.33203125" customWidth="1"/>
    <col min="10241" max="10241" width="45.44140625" customWidth="1"/>
    <col min="10242" max="10242" width="0" hidden="1" customWidth="1"/>
    <col min="10243" max="10243" width="14.44140625" customWidth="1"/>
    <col min="10244" max="10244" width="12.88671875" customWidth="1"/>
    <col min="10245" max="10245" width="14.33203125" customWidth="1"/>
    <col min="10497" max="10497" width="45.44140625" customWidth="1"/>
    <col min="10498" max="10498" width="0" hidden="1" customWidth="1"/>
    <col min="10499" max="10499" width="14.44140625" customWidth="1"/>
    <col min="10500" max="10500" width="12.88671875" customWidth="1"/>
    <col min="10501" max="10501" width="14.33203125" customWidth="1"/>
    <col min="10753" max="10753" width="45.44140625" customWidth="1"/>
    <col min="10754" max="10754" width="0" hidden="1" customWidth="1"/>
    <col min="10755" max="10755" width="14.44140625" customWidth="1"/>
    <col min="10756" max="10756" width="12.88671875" customWidth="1"/>
    <col min="10757" max="10757" width="14.33203125" customWidth="1"/>
    <col min="11009" max="11009" width="45.44140625" customWidth="1"/>
    <col min="11010" max="11010" width="0" hidden="1" customWidth="1"/>
    <col min="11011" max="11011" width="14.44140625" customWidth="1"/>
    <col min="11012" max="11012" width="12.88671875" customWidth="1"/>
    <col min="11013" max="11013" width="14.33203125" customWidth="1"/>
    <col min="11265" max="11265" width="45.44140625" customWidth="1"/>
    <col min="11266" max="11266" width="0" hidden="1" customWidth="1"/>
    <col min="11267" max="11267" width="14.44140625" customWidth="1"/>
    <col min="11268" max="11268" width="12.88671875" customWidth="1"/>
    <col min="11269" max="11269" width="14.33203125" customWidth="1"/>
    <col min="11521" max="11521" width="45.44140625" customWidth="1"/>
    <col min="11522" max="11522" width="0" hidden="1" customWidth="1"/>
    <col min="11523" max="11523" width="14.44140625" customWidth="1"/>
    <col min="11524" max="11524" width="12.88671875" customWidth="1"/>
    <col min="11525" max="11525" width="14.33203125" customWidth="1"/>
    <col min="11777" max="11777" width="45.44140625" customWidth="1"/>
    <col min="11778" max="11778" width="0" hidden="1" customWidth="1"/>
    <col min="11779" max="11779" width="14.44140625" customWidth="1"/>
    <col min="11780" max="11780" width="12.88671875" customWidth="1"/>
    <col min="11781" max="11781" width="14.33203125" customWidth="1"/>
    <col min="12033" max="12033" width="45.44140625" customWidth="1"/>
    <col min="12034" max="12034" width="0" hidden="1" customWidth="1"/>
    <col min="12035" max="12035" width="14.44140625" customWidth="1"/>
    <col min="12036" max="12036" width="12.88671875" customWidth="1"/>
    <col min="12037" max="12037" width="14.33203125" customWidth="1"/>
    <col min="12289" max="12289" width="45.44140625" customWidth="1"/>
    <col min="12290" max="12290" width="0" hidden="1" customWidth="1"/>
    <col min="12291" max="12291" width="14.44140625" customWidth="1"/>
    <col min="12292" max="12292" width="12.88671875" customWidth="1"/>
    <col min="12293" max="12293" width="14.33203125" customWidth="1"/>
    <col min="12545" max="12545" width="45.44140625" customWidth="1"/>
    <col min="12546" max="12546" width="0" hidden="1" customWidth="1"/>
    <col min="12547" max="12547" width="14.44140625" customWidth="1"/>
    <col min="12548" max="12548" width="12.88671875" customWidth="1"/>
    <col min="12549" max="12549" width="14.33203125" customWidth="1"/>
    <col min="12801" max="12801" width="45.44140625" customWidth="1"/>
    <col min="12802" max="12802" width="0" hidden="1" customWidth="1"/>
    <col min="12803" max="12803" width="14.44140625" customWidth="1"/>
    <col min="12804" max="12804" width="12.88671875" customWidth="1"/>
    <col min="12805" max="12805" width="14.33203125" customWidth="1"/>
    <col min="13057" max="13057" width="45.44140625" customWidth="1"/>
    <col min="13058" max="13058" width="0" hidden="1" customWidth="1"/>
    <col min="13059" max="13059" width="14.44140625" customWidth="1"/>
    <col min="13060" max="13060" width="12.88671875" customWidth="1"/>
    <col min="13061" max="13061" width="14.33203125" customWidth="1"/>
    <col min="13313" max="13313" width="45.44140625" customWidth="1"/>
    <col min="13314" max="13314" width="0" hidden="1" customWidth="1"/>
    <col min="13315" max="13315" width="14.44140625" customWidth="1"/>
    <col min="13316" max="13316" width="12.88671875" customWidth="1"/>
    <col min="13317" max="13317" width="14.33203125" customWidth="1"/>
    <col min="13569" max="13569" width="45.44140625" customWidth="1"/>
    <col min="13570" max="13570" width="0" hidden="1" customWidth="1"/>
    <col min="13571" max="13571" width="14.44140625" customWidth="1"/>
    <col min="13572" max="13572" width="12.88671875" customWidth="1"/>
    <col min="13573" max="13573" width="14.33203125" customWidth="1"/>
    <col min="13825" max="13825" width="45.44140625" customWidth="1"/>
    <col min="13826" max="13826" width="0" hidden="1" customWidth="1"/>
    <col min="13827" max="13827" width="14.44140625" customWidth="1"/>
    <col min="13828" max="13828" width="12.88671875" customWidth="1"/>
    <col min="13829" max="13829" width="14.33203125" customWidth="1"/>
    <col min="14081" max="14081" width="45.44140625" customWidth="1"/>
    <col min="14082" max="14082" width="0" hidden="1" customWidth="1"/>
    <col min="14083" max="14083" width="14.44140625" customWidth="1"/>
    <col min="14084" max="14084" width="12.88671875" customWidth="1"/>
    <col min="14085" max="14085" width="14.33203125" customWidth="1"/>
    <col min="14337" max="14337" width="45.44140625" customWidth="1"/>
    <col min="14338" max="14338" width="0" hidden="1" customWidth="1"/>
    <col min="14339" max="14339" width="14.44140625" customWidth="1"/>
    <col min="14340" max="14340" width="12.88671875" customWidth="1"/>
    <col min="14341" max="14341" width="14.33203125" customWidth="1"/>
    <col min="14593" max="14593" width="45.44140625" customWidth="1"/>
    <col min="14594" max="14594" width="0" hidden="1" customWidth="1"/>
    <col min="14595" max="14595" width="14.44140625" customWidth="1"/>
    <col min="14596" max="14596" width="12.88671875" customWidth="1"/>
    <col min="14597" max="14597" width="14.33203125" customWidth="1"/>
    <col min="14849" max="14849" width="45.44140625" customWidth="1"/>
    <col min="14850" max="14850" width="0" hidden="1" customWidth="1"/>
    <col min="14851" max="14851" width="14.44140625" customWidth="1"/>
    <col min="14852" max="14852" width="12.88671875" customWidth="1"/>
    <col min="14853" max="14853" width="14.33203125" customWidth="1"/>
    <col min="15105" max="15105" width="45.44140625" customWidth="1"/>
    <col min="15106" max="15106" width="0" hidden="1" customWidth="1"/>
    <col min="15107" max="15107" width="14.44140625" customWidth="1"/>
    <col min="15108" max="15108" width="12.88671875" customWidth="1"/>
    <col min="15109" max="15109" width="14.33203125" customWidth="1"/>
    <col min="15361" max="15361" width="45.44140625" customWidth="1"/>
    <col min="15362" max="15362" width="0" hidden="1" customWidth="1"/>
    <col min="15363" max="15363" width="14.44140625" customWidth="1"/>
    <col min="15364" max="15364" width="12.88671875" customWidth="1"/>
    <col min="15365" max="15365" width="14.33203125" customWidth="1"/>
    <col min="15617" max="15617" width="45.44140625" customWidth="1"/>
    <col min="15618" max="15618" width="0" hidden="1" customWidth="1"/>
    <col min="15619" max="15619" width="14.44140625" customWidth="1"/>
    <col min="15620" max="15620" width="12.88671875" customWidth="1"/>
    <col min="15621" max="15621" width="14.33203125" customWidth="1"/>
    <col min="15873" max="15873" width="45.44140625" customWidth="1"/>
    <col min="15874" max="15874" width="0" hidden="1" customWidth="1"/>
    <col min="15875" max="15875" width="14.44140625" customWidth="1"/>
    <col min="15876" max="15876" width="12.88671875" customWidth="1"/>
    <col min="15877" max="15877" width="14.33203125" customWidth="1"/>
    <col min="16129" max="16129" width="45.44140625" customWidth="1"/>
    <col min="16130" max="16130" width="0" hidden="1" customWidth="1"/>
    <col min="16131" max="16131" width="14.44140625" customWidth="1"/>
    <col min="16132" max="16132" width="12.88671875" customWidth="1"/>
    <col min="16133" max="16133" width="14.33203125" customWidth="1"/>
  </cols>
  <sheetData>
    <row r="1" spans="1:6" x14ac:dyDescent="0.25">
      <c r="A1" s="1"/>
      <c r="B1" s="1"/>
      <c r="D1" s="179" t="s">
        <v>306</v>
      </c>
      <c r="E1" s="179"/>
      <c r="F1" s="129"/>
    </row>
    <row r="2" spans="1:6" x14ac:dyDescent="0.25">
      <c r="C2" s="159" t="s">
        <v>109</v>
      </c>
      <c r="D2" s="159"/>
      <c r="E2" s="159"/>
      <c r="F2" s="130"/>
    </row>
    <row r="3" spans="1:6" ht="120" customHeight="1" x14ac:dyDescent="0.25">
      <c r="C3" s="159"/>
      <c r="D3" s="159"/>
      <c r="E3" s="159"/>
      <c r="F3" s="130"/>
    </row>
    <row r="4" spans="1:6" ht="15.6" x14ac:dyDescent="0.25">
      <c r="A4" s="131"/>
      <c r="B4" s="131"/>
      <c r="C4" s="131"/>
      <c r="D4" s="131"/>
      <c r="E4" s="131"/>
    </row>
    <row r="5" spans="1:6" x14ac:dyDescent="0.25">
      <c r="A5" s="180" t="s">
        <v>307</v>
      </c>
      <c r="B5" s="180"/>
      <c r="C5" s="180"/>
      <c r="D5" s="180"/>
      <c r="E5" s="180"/>
    </row>
    <row r="6" spans="1:6" x14ac:dyDescent="0.25">
      <c r="A6" s="180"/>
      <c r="B6" s="180"/>
      <c r="C6" s="180"/>
      <c r="D6" s="180"/>
      <c r="E6" s="180"/>
    </row>
    <row r="7" spans="1:6" ht="15.6" x14ac:dyDescent="0.25">
      <c r="A7" s="131"/>
      <c r="B7" s="131"/>
      <c r="C7" s="131"/>
      <c r="D7" s="131"/>
      <c r="E7" s="131"/>
    </row>
    <row r="8" spans="1:6" ht="15.6" x14ac:dyDescent="0.25">
      <c r="A8" s="131"/>
      <c r="B8" s="131"/>
      <c r="C8" s="131"/>
      <c r="D8" s="131"/>
      <c r="E8" s="131"/>
    </row>
    <row r="9" spans="1:6" ht="15.6" x14ac:dyDescent="0.25">
      <c r="A9" s="132"/>
      <c r="B9" s="132"/>
      <c r="C9" s="132"/>
      <c r="D9" s="132"/>
      <c r="E9" s="133" t="s">
        <v>283</v>
      </c>
    </row>
    <row r="10" spans="1:6" x14ac:dyDescent="0.25">
      <c r="A10" s="181" t="s">
        <v>308</v>
      </c>
      <c r="B10" s="181" t="s">
        <v>309</v>
      </c>
      <c r="C10" s="181" t="s">
        <v>87</v>
      </c>
      <c r="D10" s="181" t="s">
        <v>310</v>
      </c>
      <c r="E10" s="181" t="s">
        <v>311</v>
      </c>
    </row>
    <row r="11" spans="1:6" x14ac:dyDescent="0.25">
      <c r="A11" s="181"/>
      <c r="B11" s="181"/>
      <c r="C11" s="181"/>
      <c r="D11" s="181"/>
      <c r="E11" s="181"/>
    </row>
    <row r="12" spans="1:6" x14ac:dyDescent="0.25">
      <c r="A12" s="181"/>
      <c r="B12" s="181"/>
      <c r="C12" s="181"/>
      <c r="D12" s="181"/>
      <c r="E12" s="181"/>
    </row>
    <row r="13" spans="1:6" x14ac:dyDescent="0.25">
      <c r="A13" s="134">
        <v>1</v>
      </c>
      <c r="B13" s="134"/>
      <c r="C13" s="134">
        <v>2</v>
      </c>
      <c r="D13" s="134">
        <v>3</v>
      </c>
      <c r="E13" s="134">
        <v>4</v>
      </c>
    </row>
    <row r="14" spans="1:6" s="137" customFormat="1" ht="62.4" x14ac:dyDescent="0.25">
      <c r="A14" s="135" t="s">
        <v>312</v>
      </c>
      <c r="B14" s="110" t="s">
        <v>313</v>
      </c>
      <c r="C14" s="136">
        <f>D14+E14</f>
        <v>298.5</v>
      </c>
      <c r="D14" s="136">
        <v>276.10000000000002</v>
      </c>
      <c r="E14" s="136">
        <v>22.4</v>
      </c>
    </row>
    <row r="15" spans="1:6" s="137" customFormat="1" ht="31.2" x14ac:dyDescent="0.25">
      <c r="A15" s="135" t="s">
        <v>312</v>
      </c>
      <c r="B15" s="110" t="s">
        <v>314</v>
      </c>
      <c r="C15" s="136">
        <f>D15+E15</f>
        <v>3514.4</v>
      </c>
      <c r="D15" s="136">
        <v>0</v>
      </c>
      <c r="E15" s="136">
        <v>3514.4</v>
      </c>
    </row>
    <row r="16" spans="1:6" s="137" customFormat="1" ht="46.8" x14ac:dyDescent="0.25">
      <c r="A16" s="135" t="s">
        <v>315</v>
      </c>
      <c r="B16" s="110"/>
      <c r="C16" s="136">
        <f>D16+E16</f>
        <v>8.8000000000000007</v>
      </c>
      <c r="D16" s="136">
        <v>0</v>
      </c>
      <c r="E16" s="136">
        <v>8.8000000000000007</v>
      </c>
    </row>
    <row r="17" spans="1:5" s="117" customFormat="1" ht="18" x14ac:dyDescent="0.3">
      <c r="A17" s="138" t="s">
        <v>316</v>
      </c>
      <c r="B17" s="139"/>
      <c r="C17" s="136">
        <f>C14+C15+C16</f>
        <v>3821.7000000000003</v>
      </c>
      <c r="D17" s="136">
        <f>D14+D15+D16</f>
        <v>276.10000000000002</v>
      </c>
      <c r="E17" s="136">
        <f>E14+E15+E16</f>
        <v>3545.6000000000004</v>
      </c>
    </row>
    <row r="18" spans="1:5" s="117" customFormat="1" ht="18" customHeight="1" x14ac:dyDescent="0.3">
      <c r="A18" s="140"/>
      <c r="B18" s="141"/>
      <c r="C18" s="142"/>
      <c r="D18" s="142"/>
      <c r="E18" s="142"/>
    </row>
    <row r="19" spans="1:5" ht="31.2" x14ac:dyDescent="0.3">
      <c r="A19" s="143" t="s">
        <v>171</v>
      </c>
      <c r="B19" s="143"/>
      <c r="C19" s="144"/>
      <c r="D19" s="177" t="s">
        <v>56</v>
      </c>
      <c r="E19" s="177"/>
    </row>
    <row r="20" spans="1:5" ht="15.6" x14ac:dyDescent="0.3">
      <c r="A20" s="143"/>
      <c r="B20" s="143"/>
      <c r="D20" s="178"/>
      <c r="E20" s="178"/>
    </row>
  </sheetData>
  <mergeCells count="10">
    <mergeCell ref="D19:E19"/>
    <mergeCell ref="D20:E20"/>
    <mergeCell ref="D1:E1"/>
    <mergeCell ref="C2:E3"/>
    <mergeCell ref="A5:E6"/>
    <mergeCell ref="A10:A12"/>
    <mergeCell ref="B10:B12"/>
    <mergeCell ref="C10:C12"/>
    <mergeCell ref="D10:D12"/>
    <mergeCell ref="E10:E12"/>
  </mergeCells>
  <conditionalFormatting sqref="A14:A1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3</vt:lpstr>
      <vt:lpstr>прил 4</vt:lpstr>
      <vt:lpstr>прил 5</vt:lpstr>
      <vt:lpstr>прил 1</vt:lpstr>
      <vt:lpstr>прил 2</vt:lpstr>
      <vt:lpstr>прил 6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2017-04-19T13:23:37Z</cp:lastPrinted>
  <dcterms:created xsi:type="dcterms:W3CDTF">2015-12-28T13:27:06Z</dcterms:created>
  <dcterms:modified xsi:type="dcterms:W3CDTF">2017-06-26T12:48:54Z</dcterms:modified>
</cp:coreProperties>
</file>