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работа\Бюджет 2021\Внесение изменений 4\"/>
    </mc:Choice>
  </mc:AlternateContent>
  <bookViews>
    <workbookView xWindow="0" yWindow="0" windowWidth="28800" windowHeight="12435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4'!$A$12:$K$63</definedName>
    <definedName name="_xlnm._FilterDatabase" localSheetId="4" hidden="1">'прил 5'!$A$10:$WVP$80</definedName>
    <definedName name="_xlnm._FilterDatabase" localSheetId="2" hidden="1">'приложение 3'!$A$7:$K$85</definedName>
    <definedName name="_xlnm.Print_Area" localSheetId="1">'прил  2'!$A$1:$E$20</definedName>
    <definedName name="_xlnm.Print_Area" localSheetId="0">'прил 1 '!$A$1:$H$63</definedName>
    <definedName name="_xlnm.Print_Area" localSheetId="3">'прил 4'!$A$1:$I$66</definedName>
    <definedName name="_xlnm.Print_Area" localSheetId="4">'прил 5'!$A$1:$H$80</definedName>
    <definedName name="_xlnm.Print_Area" localSheetId="2">'приложение 3'!$A$1:$H$85</definedName>
  </definedNames>
  <calcPr calcId="152511" calcOnSave="0"/>
</workbook>
</file>

<file path=xl/calcChain.xml><?xml version="1.0" encoding="utf-8"?>
<calcChain xmlns="http://schemas.openxmlformats.org/spreadsheetml/2006/main">
  <c r="F34" i="3" l="1"/>
  <c r="F22" i="3"/>
  <c r="F40" i="1"/>
  <c r="F39" i="1"/>
  <c r="G39" i="1"/>
  <c r="H39" i="1"/>
  <c r="G50" i="2"/>
  <c r="G35" i="2"/>
  <c r="F62" i="3" s="1"/>
  <c r="A35" i="2"/>
  <c r="A62" i="3" s="1"/>
  <c r="F37" i="1"/>
  <c r="G34" i="2" s="1"/>
  <c r="F61" i="3" s="1"/>
  <c r="F38" i="1"/>
  <c r="F36" i="1" s="1"/>
  <c r="G36" i="1"/>
  <c r="H36" i="1"/>
  <c r="E11" i="7" l="1"/>
  <c r="D16" i="7"/>
  <c r="D15" i="7"/>
  <c r="G47" i="3"/>
  <c r="G28" i="3"/>
  <c r="H51" i="2"/>
  <c r="H13" i="2" s="1"/>
  <c r="H16" i="2"/>
  <c r="G61" i="1"/>
  <c r="G14" i="1"/>
  <c r="F58" i="1"/>
  <c r="F54" i="1"/>
  <c r="G43" i="2" s="1"/>
  <c r="F41" i="3" s="1"/>
  <c r="F34" i="1" l="1"/>
  <c r="F76" i="3" s="1"/>
  <c r="F70" i="1"/>
  <c r="F37" i="6"/>
  <c r="F21" i="6"/>
  <c r="F22" i="6"/>
  <c r="G10" i="5" l="1"/>
  <c r="F78" i="1"/>
  <c r="G61" i="2" s="1"/>
  <c r="F14" i="3" s="1"/>
  <c r="F75" i="1"/>
  <c r="G60" i="2" s="1"/>
  <c r="F67" i="1"/>
  <c r="G54" i="2" s="1"/>
  <c r="F55" i="1"/>
  <c r="F56" i="1"/>
  <c r="F49" i="1"/>
  <c r="F43" i="1"/>
  <c r="F28" i="1"/>
  <c r="F27" i="1"/>
  <c r="F24" i="1"/>
  <c r="F20" i="1"/>
  <c r="F13" i="1"/>
  <c r="F11" i="1"/>
  <c r="F49" i="3" l="1"/>
  <c r="G41" i="2"/>
  <c r="F71" i="3"/>
  <c r="F10" i="1"/>
  <c r="G14" i="2" s="1"/>
  <c r="F67" i="3"/>
  <c r="G26" i="2"/>
  <c r="F43" i="3"/>
  <c r="G45" i="2"/>
  <c r="G27" i="2"/>
  <c r="F68" i="3"/>
  <c r="G21" i="2"/>
  <c r="F69" i="3"/>
  <c r="F18" i="3"/>
  <c r="G38" i="2"/>
  <c r="E12" i="7"/>
  <c r="F37" i="3"/>
  <c r="G40" i="2"/>
  <c r="F47" i="1"/>
  <c r="F24" i="6"/>
  <c r="F28" i="3" l="1"/>
  <c r="G55" i="2"/>
  <c r="F25" i="3" s="1"/>
  <c r="G44" i="2"/>
  <c r="F42" i="3" s="1"/>
  <c r="G33" i="2"/>
  <c r="G48" i="2"/>
  <c r="F83" i="1" l="1"/>
  <c r="F54" i="6"/>
  <c r="F32" i="3" l="1"/>
  <c r="F30" i="3" s="1"/>
  <c r="A17" i="3"/>
  <c r="F16" i="3"/>
  <c r="G51" i="2"/>
  <c r="G37" i="2"/>
  <c r="A37" i="2"/>
  <c r="G23" i="2"/>
  <c r="F54" i="3" s="1"/>
  <c r="F80" i="1"/>
  <c r="H80" i="1"/>
  <c r="G80" i="1"/>
  <c r="F61" i="1"/>
  <c r="F47" i="3" s="1"/>
  <c r="G63" i="2"/>
  <c r="F26" i="3"/>
  <c r="F14" i="1"/>
  <c r="G16" i="2" l="1"/>
  <c r="F53" i="3" s="1"/>
  <c r="F12" i="1"/>
  <c r="G15" i="2"/>
  <c r="F52" i="3" l="1"/>
  <c r="H39" i="6"/>
  <c r="G39" i="6"/>
  <c r="F39" i="6"/>
  <c r="H38" i="6"/>
  <c r="G38" i="6"/>
  <c r="F38" i="6"/>
  <c r="C15" i="7"/>
  <c r="F40" i="3" l="1"/>
  <c r="G32" i="2" l="1"/>
  <c r="G31" i="2"/>
  <c r="F33" i="1"/>
  <c r="F32" i="1"/>
  <c r="F74" i="3"/>
  <c r="F75" i="3"/>
  <c r="G13" i="2" l="1"/>
  <c r="F60" i="1"/>
  <c r="F46" i="3" s="1"/>
  <c r="F16" i="6"/>
  <c r="F16" i="7" l="1"/>
  <c r="C16" i="7"/>
  <c r="D17" i="7"/>
  <c r="E17" i="7"/>
  <c r="G17" i="7"/>
  <c r="H17" i="7"/>
  <c r="J17" i="7"/>
  <c r="K17" i="7"/>
  <c r="I11" i="7"/>
  <c r="F11" i="7"/>
  <c r="C11" i="7"/>
  <c r="H82" i="1"/>
  <c r="H79" i="1" s="1"/>
  <c r="G82" i="1"/>
  <c r="G79" i="1" s="1"/>
  <c r="F82" i="1"/>
  <c r="F79" i="1" s="1"/>
  <c r="H77" i="1"/>
  <c r="H76" i="1" s="1"/>
  <c r="G77" i="1"/>
  <c r="G76" i="1" s="1"/>
  <c r="F77" i="1"/>
  <c r="F76" i="1" s="1"/>
  <c r="H70" i="1"/>
  <c r="H69" i="1" s="1"/>
  <c r="H68" i="1" s="1"/>
  <c r="G69" i="1"/>
  <c r="G68" i="1" s="1"/>
  <c r="F69" i="1"/>
  <c r="F68" i="1" s="1"/>
  <c r="H66" i="1"/>
  <c r="G66" i="1"/>
  <c r="F66" i="1"/>
  <c r="H63" i="1"/>
  <c r="G63" i="1"/>
  <c r="F63" i="1"/>
  <c r="F53" i="1"/>
  <c r="H53" i="1"/>
  <c r="G53" i="1"/>
  <c r="H51" i="1"/>
  <c r="G51" i="1"/>
  <c r="F51" i="1"/>
  <c r="H48" i="1"/>
  <c r="G48" i="1"/>
  <c r="F48" i="1"/>
  <c r="H45" i="1"/>
  <c r="H44" i="1" s="1"/>
  <c r="G45" i="1"/>
  <c r="F45" i="1"/>
  <c r="H40" i="1"/>
  <c r="G40" i="1"/>
  <c r="H35" i="1"/>
  <c r="F35" i="1"/>
  <c r="G35" i="1"/>
  <c r="H24" i="1"/>
  <c r="G24" i="1"/>
  <c r="H23" i="1"/>
  <c r="G23" i="1"/>
  <c r="F23" i="1"/>
  <c r="H21" i="1"/>
  <c r="G21" i="1"/>
  <c r="F21" i="1"/>
  <c r="H18" i="1"/>
  <c r="G18" i="1"/>
  <c r="F18" i="1"/>
  <c r="H14" i="1"/>
  <c r="H12" i="1" s="1"/>
  <c r="H13" i="1"/>
  <c r="G13" i="1"/>
  <c r="G12" i="1" s="1"/>
  <c r="I13" i="2"/>
  <c r="I12" i="2" s="1"/>
  <c r="H12" i="2"/>
  <c r="G12" i="2"/>
  <c r="G44" i="1" l="1"/>
  <c r="C17" i="7"/>
  <c r="H50" i="1"/>
  <c r="F62" i="1"/>
  <c r="H62" i="1"/>
  <c r="H9" i="1"/>
  <c r="F50" i="1"/>
  <c r="F44" i="1"/>
  <c r="G9" i="1"/>
  <c r="G62" i="1"/>
  <c r="G50" i="1"/>
  <c r="F9" i="1"/>
  <c r="H60" i="3"/>
  <c r="H59" i="3" s="1"/>
  <c r="G60" i="3"/>
  <c r="G59" i="3" s="1"/>
  <c r="F60" i="3"/>
  <c r="F59" i="3" s="1"/>
  <c r="H51" i="3"/>
  <c r="H50" i="3" s="1"/>
  <c r="G51" i="3"/>
  <c r="G50" i="3" s="1"/>
  <c r="F51" i="3"/>
  <c r="F50" i="3" s="1"/>
  <c r="H48" i="3"/>
  <c r="G48" i="3"/>
  <c r="F48" i="3"/>
  <c r="H45" i="3"/>
  <c r="G45" i="3"/>
  <c r="F45" i="3"/>
  <c r="H40" i="3"/>
  <c r="G40" i="3"/>
  <c r="H36" i="3"/>
  <c r="H35" i="3" s="1"/>
  <c r="G36" i="3"/>
  <c r="G35" i="3" s="1"/>
  <c r="F36" i="3"/>
  <c r="F35" i="3" s="1"/>
  <c r="H33" i="3"/>
  <c r="G33" i="3"/>
  <c r="F33" i="3"/>
  <c r="H30" i="3"/>
  <c r="G30" i="3"/>
  <c r="H27" i="3"/>
  <c r="G27" i="3"/>
  <c r="F27" i="3"/>
  <c r="H24" i="3"/>
  <c r="G24" i="3"/>
  <c r="F24" i="3"/>
  <c r="H22" i="3"/>
  <c r="H21" i="3" s="1"/>
  <c r="G22" i="3"/>
  <c r="G21" i="3" s="1"/>
  <c r="F21" i="3"/>
  <c r="H19" i="3"/>
  <c r="G19" i="3"/>
  <c r="F19" i="3"/>
  <c r="H16" i="3"/>
  <c r="G16" i="3"/>
  <c r="H13" i="3"/>
  <c r="H12" i="3" s="1"/>
  <c r="G13" i="3"/>
  <c r="G12" i="3" s="1"/>
  <c r="F13" i="3"/>
  <c r="F12" i="3" s="1"/>
  <c r="F39" i="3" l="1"/>
  <c r="F15" i="3"/>
  <c r="G15" i="3"/>
  <c r="H8" i="1"/>
  <c r="L13" i="2" s="1"/>
  <c r="H39" i="3"/>
  <c r="G39" i="3"/>
  <c r="F29" i="3"/>
  <c r="H29" i="3"/>
  <c r="G8" i="1"/>
  <c r="K13" i="2" s="1"/>
  <c r="F8" i="1"/>
  <c r="H15" i="3"/>
  <c r="G29" i="3"/>
  <c r="G11" i="3" l="1"/>
  <c r="J11" i="3" s="1"/>
  <c r="H11" i="3"/>
  <c r="K11" i="3" s="1"/>
  <c r="F11" i="3"/>
  <c r="I11" i="3" s="1"/>
  <c r="F23" i="6"/>
  <c r="F52" i="6"/>
  <c r="H51" i="6"/>
  <c r="G53" i="6"/>
  <c r="G51" i="6" s="1"/>
  <c r="H52" i="6"/>
  <c r="G54" i="6"/>
  <c r="H54" i="6"/>
  <c r="H49" i="6"/>
  <c r="H46" i="6" s="1"/>
  <c r="G49" i="6"/>
  <c r="G46" i="6" s="1"/>
  <c r="F49" i="6"/>
  <c r="F46" i="6" s="1"/>
  <c r="H44" i="6"/>
  <c r="G44" i="6"/>
  <c r="F44" i="6"/>
  <c r="H43" i="6"/>
  <c r="G43" i="6"/>
  <c r="F43" i="6"/>
  <c r="H36" i="6"/>
  <c r="G36" i="6"/>
  <c r="F36" i="6"/>
  <c r="H35" i="6"/>
  <c r="G35" i="6"/>
  <c r="F35" i="6"/>
  <c r="H33" i="6"/>
  <c r="H32" i="6" s="1"/>
  <c r="G33" i="6"/>
  <c r="G32" i="6" s="1"/>
  <c r="F33" i="6"/>
  <c r="F32" i="6" s="1"/>
  <c r="H30" i="6"/>
  <c r="G30" i="6"/>
  <c r="F30" i="6"/>
  <c r="H29" i="6"/>
  <c r="G29" i="6"/>
  <c r="F29" i="6"/>
  <c r="G28" i="6"/>
  <c r="H26" i="6"/>
  <c r="H25" i="6" s="1"/>
  <c r="G26" i="6"/>
  <c r="F26" i="6"/>
  <c r="F25" i="6" s="1"/>
  <c r="G25" i="6"/>
  <c r="H23" i="6"/>
  <c r="G23" i="6"/>
  <c r="H21" i="6"/>
  <c r="G21" i="6"/>
  <c r="H18" i="6"/>
  <c r="G18" i="6"/>
  <c r="F18" i="6"/>
  <c r="H15" i="6"/>
  <c r="G15" i="6"/>
  <c r="F15" i="6"/>
  <c r="H14" i="6"/>
  <c r="G14" i="6"/>
  <c r="F14" i="6"/>
  <c r="H12" i="6"/>
  <c r="H11" i="6" s="1"/>
  <c r="G12" i="6"/>
  <c r="G11" i="6" s="1"/>
  <c r="F12" i="6"/>
  <c r="F11" i="6" s="1"/>
  <c r="F20" i="6" l="1"/>
  <c r="F17" i="6" s="1"/>
  <c r="F28" i="6"/>
  <c r="H28" i="6"/>
  <c r="G52" i="6"/>
  <c r="H20" i="6"/>
  <c r="H17" i="6" s="1"/>
  <c r="H10" i="6" s="1"/>
  <c r="F51" i="6"/>
  <c r="F42" i="6" s="1"/>
  <c r="F41" i="6" s="1"/>
  <c r="G20" i="6"/>
  <c r="G17" i="6" s="1"/>
  <c r="G10" i="6" s="1"/>
  <c r="G42" i="6"/>
  <c r="G41" i="6" s="1"/>
  <c r="H42" i="6"/>
  <c r="H41" i="6" s="1"/>
  <c r="F10" i="6" l="1"/>
  <c r="F56" i="6" s="1"/>
  <c r="C14" i="5" s="1"/>
  <c r="H56" i="6"/>
  <c r="E14" i="5" s="1"/>
  <c r="G56" i="6"/>
  <c r="D14" i="5" s="1"/>
  <c r="I17" i="7" l="1"/>
  <c r="F17" i="7"/>
  <c r="J69" i="1" l="1"/>
  <c r="J10" i="1" l="1"/>
  <c r="J9" i="1" l="1"/>
  <c r="L9" i="1" l="1"/>
  <c r="J13" i="2" l="1"/>
  <c r="D18" i="5"/>
  <c r="E18" i="5" l="1"/>
  <c r="L10" i="6"/>
  <c r="K10" i="6"/>
  <c r="C18" i="5" l="1"/>
  <c r="J10" i="6"/>
  <c r="C12" i="5"/>
  <c r="E12" i="5"/>
  <c r="D13" i="5"/>
  <c r="E17" i="5"/>
  <c r="D17" i="5"/>
  <c r="E16" i="5"/>
  <c r="D16" i="5"/>
  <c r="E15" i="5"/>
  <c r="D15" i="5"/>
  <c r="E13" i="5" l="1"/>
  <c r="E11" i="5"/>
  <c r="E10" i="5" s="1"/>
  <c r="E9" i="5" s="1"/>
  <c r="D11" i="5"/>
  <c r="D10" i="5" s="1"/>
  <c r="D9" i="5" s="1"/>
  <c r="D12" i="5"/>
  <c r="C11" i="5"/>
  <c r="C10" i="5" s="1"/>
  <c r="C13" i="5"/>
  <c r="C17" i="5" l="1"/>
  <c r="C9" i="5"/>
  <c r="C15" i="5"/>
  <c r="C16" i="5"/>
  <c r="G9" i="5" l="1"/>
  <c r="G11" i="5" s="1"/>
</calcChain>
</file>

<file path=xl/sharedStrings.xml><?xml version="1.0" encoding="utf-8"?>
<sst xmlns="http://schemas.openxmlformats.org/spreadsheetml/2006/main" count="1086" uniqueCount="364">
  <si>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</si>
  <si>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</si>
  <si>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</si>
  <si>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</si>
  <si>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</si>
  <si>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</si>
  <si>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</si>
  <si>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</si>
  <si>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</si>
  <si>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</si>
  <si>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</si>
  <si>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</si>
  <si>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</si>
  <si>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</si>
  <si>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</si>
  <si>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</si>
  <si>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</si>
  <si>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</si>
  <si>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</si>
  <si>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</si>
  <si>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</si>
  <si>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</si>
  <si>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</si>
  <si>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</si>
  <si>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</si>
  <si>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</si>
  <si>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</si>
  <si>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</si>
  <si>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</si>
  <si>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</si>
  <si>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</si>
  <si>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</si>
  <si>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</si>
  <si>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</si>
  <si>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</si>
  <si>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</si>
  <si>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</si>
  <si>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</si>
  <si>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</si>
  <si>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</si>
  <si>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</si>
  <si>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</si>
  <si>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</si>
  <si>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</si>
  <si>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</si>
  <si>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</si>
  <si>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</si>
  <si>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</si>
  <si>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</si>
  <si>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</si>
  <si>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</si>
  <si>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</si>
  <si>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</si>
  <si>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</si>
  <si>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</si>
  <si>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</si>
  <si>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</si>
  <si>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</si>
  <si>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</si>
  <si>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</si>
  <si>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</si>
  <si>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</si>
  <si>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</si>
  <si>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</si>
  <si>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</si>
  <si>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</si>
  <si>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</si>
  <si>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</si>
  <si>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</si>
  <si>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</si>
  <si>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</si>
  <si>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</si>
  <si>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</si>
  <si>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</si>
  <si>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</si>
  <si>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</si>
  <si>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</si>
  <si>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</si>
  <si>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</si>
  <si>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</si>
  <si>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</si>
  <si>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</si>
  <si>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</si>
  <si>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</si>
  <si>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</si>
  <si>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</si>
  <si>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</si>
  <si>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</si>
  <si>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</si>
  <si>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</si>
  <si>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</si>
  <si>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</si>
  <si>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</si>
  <si>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</si>
  <si>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</si>
  <si>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</si>
  <si>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</si>
  <si>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</si>
  <si>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</si>
  <si>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</si>
  <si>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</si>
  <si>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</si>
  <si>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</si>
  <si>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</si>
  <si>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</si>
  <si>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</si>
  <si>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</si>
  <si>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</si>
  <si>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</si>
  <si>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</si>
  <si>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</si>
  <si>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</si>
  <si>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</si>
  <si>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</si>
  <si>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</si>
  <si>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</si>
  <si>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</si>
  <si>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</si>
  <si>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</si>
  <si>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</si>
  <si>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</si>
  <si>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</si>
  <si>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</si>
  <si>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</si>
  <si>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</si>
  <si>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</si>
  <si>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</si>
  <si>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</si>
  <si>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</si>
  <si>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</si>
  <si>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</si>
  <si>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</si>
  <si>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</si>
  <si>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</si>
  <si>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</si>
  <si>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</si>
  <si>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</si>
  <si>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</si>
  <si>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</si>
  <si>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</si>
  <si>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</si>
  <si>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</si>
  <si>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</si>
  <si>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</si>
  <si>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</si>
  <si>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</si>
  <si>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</si>
  <si>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</si>
  <si>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</si>
  <si>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</si>
  <si>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</si>
  <si>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</si>
  <si>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</si>
  <si>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</si>
  <si>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</si>
  <si>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</si>
  <si>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</si>
  <si>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</si>
  <si>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</si>
  <si>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</si>
  <si>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</si>
  <si>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</si>
  <si>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</si>
  <si>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</si>
  <si>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</si>
  <si>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</si>
  <si>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</si>
  <si>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</si>
  <si>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</si>
  <si>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</si>
  <si>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</si>
  <si>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</si>
  <si>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</si>
  <si>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</si>
  <si>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</si>
  <si>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</si>
  <si>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</si>
  <si>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</si>
  <si>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</si>
  <si>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</si>
  <si>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</si>
  <si>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</si>
  <si>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</si>
  <si>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</si>
  <si>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</si>
  <si>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</si>
  <si>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</si>
  <si>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</si>
  <si>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</si>
  <si>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</si>
  <si>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</si>
  <si>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</si>
  <si>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</si>
  <si>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</si>
  <si>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</si>
  <si>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</si>
  <si>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</si>
  <si>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</si>
  <si>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</si>
  <si>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</si>
  <si>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</si>
  <si>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</si>
  <si>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</si>
  <si>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</si>
  <si>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</si>
  <si>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</si>
  <si>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</si>
  <si>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</si>
  <si>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</si>
  <si>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</si>
  <si>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</si>
  <si>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</si>
  <si>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</si>
  <si>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</si>
  <si>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</si>
  <si>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</si>
  <si>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</si>
  <si>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</si>
  <si>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</si>
  <si>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</si>
  <si>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</si>
  <si>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</si>
  <si>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</si>
  <si>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</si>
  <si>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</si>
  <si>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</si>
  <si>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</si>
  <si>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</si>
  <si>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</si>
  <si>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</si>
  <si>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</si>
  <si>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</si>
  <si>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</si>
  <si>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</si>
  <si>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</si>
  <si>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</si>
  <si>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</si>
  <si>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</si>
  <si>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</si>
  <si>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</si>
  <si>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</si>
  <si>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</si>
  <si>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</si>
  <si>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</si>
  <si>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</si>
  <si>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</si>
  <si>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</si>
  <si>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</si>
  <si>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</si>
  <si>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</si>
  <si>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</si>
  <si>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</si>
  <si>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</si>
  <si>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</si>
  <si>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</si>
  <si>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</si>
  <si>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</si>
  <si>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</si>
  <si>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</si>
  <si>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</si>
  <si>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</si>
  <si>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</si>
  <si>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</si>
  <si>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</si>
  <si>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</si>
  <si>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</si>
  <si>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</si>
  <si>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</si>
  <si>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</si>
  <si>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</si>
  <si>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</si>
  <si>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</si>
  <si>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</si>
  <si>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</si>
  <si>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</si>
  <si>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</si>
  <si>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</si>
  <si>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</si>
  <si>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</si>
  <si>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</si>
  <si>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</si>
  <si>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</si>
  <si>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</si>
  <si>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</si>
  <si>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</si>
  <si>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</si>
  <si>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</si>
  <si>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</si>
  <si>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</si>
  <si>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</si>
  <si>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04 1 00 25260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</si>
  <si>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</si>
  <si>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Жилищное хозяйство</t>
  </si>
  <si>
    <t xml:space="preserve">Расходы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 </t>
  </si>
  <si>
    <t>08 2 00 S5670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</si>
  <si>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</si>
  <si>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</si>
  <si>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</si>
  <si>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</si>
  <si>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</si>
  <si>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2022 год</t>
  </si>
  <si>
    <t>05 2 F2 55551</t>
  </si>
  <si>
    <t>05 0 00 00000</t>
  </si>
  <si>
    <t>04 1 00 L2990</t>
  </si>
  <si>
    <t>04 1 00 L5195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</si>
  <si>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</si>
  <si>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</si>
  <si>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05 1 00 20270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</si>
  <si>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</si>
  <si>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</si>
  <si>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</si>
  <si>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</si>
  <si>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2021 год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</si>
  <si>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</si>
  <si>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</si>
  <si>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</si>
  <si>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</si>
  <si>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</si>
  <si>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</si>
  <si>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</si>
  <si>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</si>
  <si>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</si>
  <si>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</t>
  </si>
  <si>
    <t>Прочие межбюджетные трансферты, передаваемые бюджетам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</si>
  <si>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2021 год и на плановый период 2022 и 2023 годов</t>
  </si>
  <si>
    <t xml:space="preserve">Ведомственная структура расходов бюджета Красюковского сельского поселения на 2021 год и на плановый период 2022 и 2023 годов
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</si>
  <si>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2021 год и на плановый период 2022 и 2023 годов</t>
  </si>
  <si>
    <t>Расходы на капитальный ремонт муниципальных учреждений культуры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</si>
  <si>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S3290</t>
  </si>
  <si>
    <t>04 2 00 00000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</si>
  <si>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</si>
  <si>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</si>
  <si>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Расходы на благоустройство территорий Красюковского сельского поселенияв рамках подпрограммы "Благоустройство дворовых территорий многоквартирных домов Красюковского сельского поселения и разработка документации"(Иные закупки товаров,работ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</si>
  <si>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</si>
  <si>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Источники финансирования дефицита
бюджета Красюковского сельского поселения на 2021 год и на плановый период 2022 и 2023 годов</t>
  </si>
  <si>
    <t>Объем поступлений  доходов бюджета Красюковского сельского поселения на 2021 год  и на плановый период 2022 и 2023 годов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</si>
  <si>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2021 год и плановый период 2022 и 2023 годов</t>
  </si>
  <si>
    <t>Массовый спорт</t>
  </si>
  <si>
    <t>Расходы на развитие массового спорта в Красюковском сельском поселении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</si>
  <si>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410</t>
  </si>
  <si>
    <t xml:space="preserve">Субсидия на реализацию проектов инициативного бюджетирования по объекту: Благоустройство пешеходной дорожки по адресу: сл.Красюковская ул.Революции, начало объекта: 1,4м на запад от домовладения №1 по ул.Революции, конец объекта: 1,0 на запад от домовладения №157 по ул.Революциив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</si>
  <si>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08 1 00 S4640</t>
  </si>
  <si>
    <t>Субсидия на реализацию проектов инициативного бюджетирования по объекту: Благоустройство пешеходной дорожки по адресу: сл.Красюковская ул.Революции, начало объекта: 1,4м на запад от домовладения №1 по ул.Революции, конец объекта: 1,0 на запад от домовладения №157 по ул.Революциив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</t>
  </si>
  <si>
    <t>2 02 16001 10 0000 150</t>
  </si>
  <si>
    <t>2 02 16001 00 0000 150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</si>
  <si>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</si>
  <si>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</si>
  <si>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1 17 00000 00 0000 000</t>
  </si>
  <si>
    <t>ПРОЧИЕ НЕНАЛОГОВЫЕ ДОХОДЫ</t>
  </si>
  <si>
    <t>1 17 15000 00 0000 140</t>
  </si>
  <si>
    <t>1 17 15030 00 0000 140</t>
  </si>
  <si>
    <t>Инициативные платежи</t>
  </si>
  <si>
    <t>Инициативные платежи, зачисляемые в бюджеты сельских поселений</t>
  </si>
  <si>
    <t>244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</si>
  <si>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</si>
  <si>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</si>
  <si>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 xml:space="preserve">100 9 00 51180 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</si>
  <si>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 № 12 от 20.12.2021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</si>
  <si>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12 от 20.12.2021 года.</t>
  </si>
  <si>
    <t>Реализация программ формирования современной городской среды (Прочая закупка товаров, работ и услуг для обеспечения государственных (муниципальных) нужд)</t>
  </si>
  <si>
    <t>Приложение 6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</si>
  <si>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№ 12 от 20.12.2021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</si>
  <si>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№ 12 от 20.12.2021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</si>
  <si>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годов»№ 12 от 20.12.2021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</si>
</sst>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4" fillId="0" borderId="1" xfId="0" applyFont="1" applyFill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8" fontId="0" fillId="0" borderId="0" xfId="0" applyNumberFormat="1" applyFill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0" fontId="7" fillId="3" borderId="0" xfId="0" applyFont="1" applyFill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0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abSelected="1" view="pageBreakPreview" topLeftCell="A46" zoomScale="80" zoomScaleNormal="100" zoomScaleSheetLayoutView="80" workbookViewId="0">
      <selection activeCell="F56" sqref="F56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101" customWidth="1"/>
    <col min="7" max="7" width="18.42578125" style="103" customWidth="1"/>
    <col min="8" max="8" width="18.140625" style="103" customWidth="1"/>
    <col min="10" max="10" width="13.42578125" hidden="1" customWidth="1"/>
  </cols>
  <sheetData>
    <row r="1" spans="1:12" ht="15.75" x14ac:dyDescent="0.25">
      <c r="B1" s="55"/>
      <c r="C1" s="55"/>
      <c r="D1" s="55"/>
      <c r="E1" s="55"/>
      <c r="G1" s="102"/>
      <c r="H1" s="56" t="s">
        <v>150</v>
      </c>
    </row>
    <row r="2" spans="1:12" ht="134.44999999999999" customHeight="1" x14ac:dyDescent="0.25">
      <c r="B2" s="55"/>
      <c r="C2" s="55"/>
      <c r="D2" s="55"/>
      <c r="E2" s="55"/>
      <c r="F2" s="187" t="s">
        <v>361</v>
      </c>
      <c r="G2" s="187"/>
      <c r="H2" s="187"/>
    </row>
    <row r="3" spans="1:12" ht="41.45" customHeight="1" x14ac:dyDescent="0.2">
      <c r="A3" s="188" t="s">
        <v>335</v>
      </c>
      <c r="B3" s="188"/>
      <c r="C3" s="188"/>
      <c r="D3" s="188"/>
      <c r="E3" s="188"/>
      <c r="F3" s="188"/>
      <c r="G3" s="188"/>
      <c r="H3" s="188"/>
    </row>
    <row r="4" spans="1:12" ht="12.75" x14ac:dyDescent="0.2">
      <c r="A4" s="87"/>
      <c r="B4" s="87"/>
      <c r="C4" s="87"/>
      <c r="D4" s="87"/>
      <c r="E4" s="87"/>
      <c r="F4" s="141"/>
      <c r="G4" s="87"/>
      <c r="H4" s="87"/>
    </row>
    <row r="5" spans="1:12" ht="18" customHeight="1" x14ac:dyDescent="0.3">
      <c r="A5" s="87"/>
      <c r="B5" s="57"/>
      <c r="C5" s="57"/>
      <c r="D5" s="57"/>
      <c r="E5" s="57"/>
      <c r="F5" s="141"/>
      <c r="G5" s="87"/>
      <c r="H5" s="142" t="s">
        <v>151</v>
      </c>
    </row>
    <row r="6" spans="1:12" ht="25.15" customHeight="1" x14ac:dyDescent="0.2">
      <c r="A6" s="182" t="s">
        <v>118</v>
      </c>
      <c r="B6" s="182" t="s">
        <v>1</v>
      </c>
      <c r="C6" s="182" t="s">
        <v>152</v>
      </c>
      <c r="D6" s="182" t="s">
        <v>153</v>
      </c>
      <c r="E6" s="182" t="s">
        <v>154</v>
      </c>
      <c r="F6" s="182" t="s">
        <v>237</v>
      </c>
      <c r="G6" s="184" t="s">
        <v>300</v>
      </c>
      <c r="H6" s="185" t="s">
        <v>321</v>
      </c>
    </row>
    <row r="7" spans="1:12" ht="25.15" customHeight="1" x14ac:dyDescent="0.2">
      <c r="A7" s="182"/>
      <c r="B7" s="182"/>
      <c r="C7" s="182"/>
      <c r="D7" s="182"/>
      <c r="E7" s="182"/>
      <c r="F7" s="183"/>
      <c r="G7" s="184"/>
      <c r="H7" s="186"/>
    </row>
    <row r="8" spans="1:12" ht="19.5" hidden="1" customHeight="1" x14ac:dyDescent="0.2">
      <c r="A8" s="58" t="s">
        <v>155</v>
      </c>
      <c r="B8" s="58" t="s">
        <v>156</v>
      </c>
      <c r="C8" s="58" t="s">
        <v>90</v>
      </c>
      <c r="D8" s="58" t="s">
        <v>155</v>
      </c>
      <c r="E8" s="58" t="s">
        <v>157</v>
      </c>
      <c r="F8" s="58" t="s">
        <v>86</v>
      </c>
      <c r="G8" s="143"/>
      <c r="H8" s="143"/>
    </row>
    <row r="9" spans="1:12" ht="19.5" customHeight="1" x14ac:dyDescent="0.25">
      <c r="A9" s="59" t="s">
        <v>156</v>
      </c>
      <c r="B9" s="59" t="s">
        <v>90</v>
      </c>
      <c r="C9" s="59"/>
      <c r="D9" s="59"/>
      <c r="E9" s="59"/>
      <c r="F9" s="59" t="s">
        <v>155</v>
      </c>
      <c r="G9" s="144">
        <v>4</v>
      </c>
      <c r="H9" s="144">
        <v>5</v>
      </c>
    </row>
    <row r="10" spans="1:12" ht="19.5" customHeight="1" x14ac:dyDescent="0.25">
      <c r="A10" s="145" t="s">
        <v>158</v>
      </c>
      <c r="B10" s="146" t="s">
        <v>159</v>
      </c>
      <c r="C10" s="145"/>
      <c r="D10" s="145"/>
      <c r="E10" s="146" t="s">
        <v>159</v>
      </c>
      <c r="F10" s="61">
        <f>F11+F14+F17+F25+F28+F35+F38</f>
        <v>10875.28824</v>
      </c>
      <c r="G10" s="61">
        <f>G11+G14+G17+G25+G28+G35</f>
        <v>6704.6</v>
      </c>
      <c r="H10" s="61">
        <f>H11+H14+H17+H25+H28+H35</f>
        <v>6836.4269999999997</v>
      </c>
      <c r="J10" s="84">
        <f>F10/2</f>
        <v>5437.6441199999999</v>
      </c>
      <c r="K10">
        <f t="shared" ref="K10:L10" si="0">G10/2</f>
        <v>3352.3</v>
      </c>
      <c r="L10">
        <f t="shared" si="0"/>
        <v>3418.2134999999998</v>
      </c>
    </row>
    <row r="11" spans="1:12" ht="19.5" customHeight="1" x14ac:dyDescent="0.25">
      <c r="A11" s="147" t="s">
        <v>160</v>
      </c>
      <c r="B11" s="148" t="s">
        <v>161</v>
      </c>
      <c r="C11" s="147"/>
      <c r="D11" s="147"/>
      <c r="E11" s="148" t="s">
        <v>161</v>
      </c>
      <c r="F11" s="61">
        <f>F12</f>
        <v>1824.7</v>
      </c>
      <c r="G11" s="61">
        <f t="shared" ref="G11:H12" si="1">G12</f>
        <v>1917.8</v>
      </c>
      <c r="H11" s="61">
        <f t="shared" si="1"/>
        <v>2021.4</v>
      </c>
    </row>
    <row r="12" spans="1:12" ht="34.5" customHeight="1" x14ac:dyDescent="0.25">
      <c r="A12" s="149" t="s">
        <v>162</v>
      </c>
      <c r="B12" s="136" t="s">
        <v>163</v>
      </c>
      <c r="C12" s="149"/>
      <c r="D12" s="149"/>
      <c r="E12" s="136" t="s">
        <v>163</v>
      </c>
      <c r="F12" s="72">
        <f>F13</f>
        <v>1824.7</v>
      </c>
      <c r="G12" s="72">
        <f t="shared" si="1"/>
        <v>1917.8</v>
      </c>
      <c r="H12" s="72">
        <f t="shared" si="1"/>
        <v>2021.4</v>
      </c>
    </row>
    <row r="13" spans="1:12" ht="71.25" customHeight="1" x14ac:dyDescent="0.25">
      <c r="A13" s="149" t="s">
        <v>164</v>
      </c>
      <c r="B13" s="136" t="s">
        <v>165</v>
      </c>
      <c r="C13" s="149"/>
      <c r="D13" s="149"/>
      <c r="E13" s="136" t="s">
        <v>165</v>
      </c>
      <c r="F13" s="72">
        <v>1824.7</v>
      </c>
      <c r="G13" s="62">
        <v>1917.8</v>
      </c>
      <c r="H13" s="62">
        <v>2021.4</v>
      </c>
    </row>
    <row r="14" spans="1:12" ht="27" customHeight="1" x14ac:dyDescent="0.25">
      <c r="A14" s="147" t="s">
        <v>166</v>
      </c>
      <c r="B14" s="148" t="s">
        <v>167</v>
      </c>
      <c r="C14" s="147"/>
      <c r="D14" s="147"/>
      <c r="E14" s="148" t="s">
        <v>167</v>
      </c>
      <c r="F14" s="61">
        <f>F16</f>
        <v>3537</v>
      </c>
      <c r="G14" s="61">
        <f>G16</f>
        <v>831.1</v>
      </c>
      <c r="H14" s="61">
        <f t="shared" ref="H14" si="2">H16</f>
        <v>853.5</v>
      </c>
    </row>
    <row r="15" spans="1:12" ht="25.5" customHeight="1" x14ac:dyDescent="0.25">
      <c r="A15" s="149" t="s">
        <v>168</v>
      </c>
      <c r="B15" s="136" t="s">
        <v>169</v>
      </c>
      <c r="C15" s="149"/>
      <c r="D15" s="149"/>
      <c r="E15" s="136" t="s">
        <v>169</v>
      </c>
      <c r="F15" s="72">
        <f>F16</f>
        <v>3537</v>
      </c>
      <c r="G15" s="62">
        <f>G16</f>
        <v>831.1</v>
      </c>
      <c r="H15" s="62">
        <f>H16</f>
        <v>853.5</v>
      </c>
    </row>
    <row r="16" spans="1:12" ht="22.5" customHeight="1" x14ac:dyDescent="0.25">
      <c r="A16" s="149" t="s">
        <v>170</v>
      </c>
      <c r="B16" s="136" t="s">
        <v>169</v>
      </c>
      <c r="C16" s="149"/>
      <c r="D16" s="149"/>
      <c r="E16" s="136" t="s">
        <v>169</v>
      </c>
      <c r="F16" s="72">
        <f>810+2727</f>
        <v>3537</v>
      </c>
      <c r="G16" s="62">
        <v>831.1</v>
      </c>
      <c r="H16" s="62">
        <v>853.5</v>
      </c>
    </row>
    <row r="17" spans="1:8" ht="31.9" customHeight="1" x14ac:dyDescent="0.25">
      <c r="A17" s="63" t="s">
        <v>171</v>
      </c>
      <c r="B17" s="148" t="s">
        <v>172</v>
      </c>
      <c r="C17" s="147"/>
      <c r="D17" s="147"/>
      <c r="E17" s="148" t="s">
        <v>167</v>
      </c>
      <c r="F17" s="150">
        <f>F18+F20</f>
        <v>5160.5282399999996</v>
      </c>
      <c r="G17" s="150">
        <f t="shared" ref="G17:H17" si="3">G18+G20</f>
        <v>3829.4</v>
      </c>
      <c r="H17" s="150">
        <f t="shared" si="3"/>
        <v>3829.4270000000001</v>
      </c>
    </row>
    <row r="18" spans="1:8" ht="23.25" customHeight="1" x14ac:dyDescent="0.25">
      <c r="A18" s="149" t="s">
        <v>173</v>
      </c>
      <c r="B18" s="64" t="s">
        <v>174</v>
      </c>
      <c r="C18" s="149"/>
      <c r="D18" s="149"/>
      <c r="E18" s="136" t="s">
        <v>169</v>
      </c>
      <c r="F18" s="151">
        <f>F19</f>
        <v>563.5</v>
      </c>
      <c r="G18" s="151">
        <f t="shared" ref="G18:H18" si="4">G19</f>
        <v>563.5</v>
      </c>
      <c r="H18" s="151">
        <f t="shared" si="4"/>
        <v>563.5</v>
      </c>
    </row>
    <row r="19" spans="1:8" ht="54" customHeight="1" x14ac:dyDescent="0.25">
      <c r="A19" s="65" t="s">
        <v>175</v>
      </c>
      <c r="B19" s="64" t="s">
        <v>176</v>
      </c>
      <c r="C19" s="149"/>
      <c r="D19" s="149"/>
      <c r="E19" s="136" t="s">
        <v>169</v>
      </c>
      <c r="F19" s="151">
        <v>563.5</v>
      </c>
      <c r="G19" s="62">
        <v>563.5</v>
      </c>
      <c r="H19" s="62">
        <v>563.5</v>
      </c>
    </row>
    <row r="20" spans="1:8" ht="20.45" customHeight="1" x14ac:dyDescent="0.25">
      <c r="A20" s="66" t="s">
        <v>177</v>
      </c>
      <c r="B20" s="64" t="s">
        <v>178</v>
      </c>
      <c r="C20" s="149"/>
      <c r="D20" s="149"/>
      <c r="E20" s="136"/>
      <c r="F20" s="151">
        <f>F21+F23</f>
        <v>4597.0282399999996</v>
      </c>
      <c r="G20" s="151">
        <f t="shared" ref="G20:H20" si="5">G21+G23</f>
        <v>3265.9</v>
      </c>
      <c r="H20" s="151">
        <f t="shared" si="5"/>
        <v>3265.9270000000001</v>
      </c>
    </row>
    <row r="21" spans="1:8" ht="24" customHeight="1" x14ac:dyDescent="0.25">
      <c r="A21" s="67" t="s">
        <v>179</v>
      </c>
      <c r="B21" s="68" t="s">
        <v>180</v>
      </c>
      <c r="C21" s="149"/>
      <c r="D21" s="149"/>
      <c r="E21" s="136"/>
      <c r="F21" s="151">
        <f>F22</f>
        <v>1627.4</v>
      </c>
      <c r="G21" s="151">
        <f t="shared" ref="G21:H21" si="6">G22</f>
        <v>1200</v>
      </c>
      <c r="H21" s="151">
        <f t="shared" si="6"/>
        <v>1200</v>
      </c>
    </row>
    <row r="22" spans="1:8" ht="39" customHeight="1" x14ac:dyDescent="0.25">
      <c r="A22" s="67" t="s">
        <v>181</v>
      </c>
      <c r="B22" s="69" t="s">
        <v>182</v>
      </c>
      <c r="C22" s="149"/>
      <c r="D22" s="149"/>
      <c r="E22" s="136"/>
      <c r="F22" s="151">
        <f>1200+427.4</f>
        <v>1627.4</v>
      </c>
      <c r="G22" s="151">
        <v>1200</v>
      </c>
      <c r="H22" s="151">
        <v>1200</v>
      </c>
    </row>
    <row r="23" spans="1:8" ht="33.4" customHeight="1" x14ac:dyDescent="0.25">
      <c r="A23" s="67" t="s">
        <v>183</v>
      </c>
      <c r="B23" s="69" t="s">
        <v>184</v>
      </c>
      <c r="C23" s="147"/>
      <c r="D23" s="147"/>
      <c r="E23" s="148" t="s">
        <v>185</v>
      </c>
      <c r="F23" s="152">
        <f>F24</f>
        <v>2969.62824</v>
      </c>
      <c r="G23" s="152">
        <f t="shared" ref="G23:H23" si="7">G24</f>
        <v>2065.9</v>
      </c>
      <c r="H23" s="152">
        <f t="shared" si="7"/>
        <v>2065.9270000000001</v>
      </c>
    </row>
    <row r="24" spans="1:8" ht="51.75" customHeight="1" x14ac:dyDescent="0.25">
      <c r="A24" s="67" t="s">
        <v>186</v>
      </c>
      <c r="B24" s="69" t="s">
        <v>187</v>
      </c>
      <c r="C24" s="147"/>
      <c r="D24" s="147"/>
      <c r="E24" s="148"/>
      <c r="F24" s="152">
        <f>2634.907+334.72124</f>
        <v>2969.62824</v>
      </c>
      <c r="G24" s="152">
        <v>2065.9</v>
      </c>
      <c r="H24" s="152">
        <v>2065.9270000000001</v>
      </c>
    </row>
    <row r="25" spans="1:8" ht="49.9" customHeight="1" x14ac:dyDescent="0.25">
      <c r="A25" s="147" t="s">
        <v>188</v>
      </c>
      <c r="B25" s="148" t="s">
        <v>185</v>
      </c>
      <c r="C25" s="149"/>
      <c r="D25" s="149"/>
      <c r="E25" s="136" t="s">
        <v>189</v>
      </c>
      <c r="F25" s="61">
        <f>F26</f>
        <v>9.4</v>
      </c>
      <c r="G25" s="61">
        <f t="shared" ref="G25:H26" si="8">G26</f>
        <v>9.8000000000000007</v>
      </c>
      <c r="H25" s="61">
        <f t="shared" si="8"/>
        <v>10.199999999999999</v>
      </c>
    </row>
    <row r="26" spans="1:8" ht="55.5" customHeight="1" x14ac:dyDescent="0.25">
      <c r="A26" s="70" t="s">
        <v>190</v>
      </c>
      <c r="B26" s="71" t="s">
        <v>191</v>
      </c>
      <c r="C26" s="149"/>
      <c r="D26" s="149"/>
      <c r="E26" s="136" t="s">
        <v>192</v>
      </c>
      <c r="F26" s="72">
        <f>F27</f>
        <v>9.4</v>
      </c>
      <c r="G26" s="72">
        <f t="shared" si="8"/>
        <v>9.8000000000000007</v>
      </c>
      <c r="H26" s="72">
        <f t="shared" si="8"/>
        <v>10.199999999999999</v>
      </c>
    </row>
    <row r="27" spans="1:8" ht="77.45" customHeight="1" x14ac:dyDescent="0.25">
      <c r="A27" s="70" t="s">
        <v>193</v>
      </c>
      <c r="B27" s="71" t="s">
        <v>194</v>
      </c>
      <c r="C27" s="73"/>
      <c r="D27" s="73"/>
      <c r="E27" s="74" t="s">
        <v>195</v>
      </c>
      <c r="F27" s="72">
        <v>9.4</v>
      </c>
      <c r="G27" s="62">
        <v>9.8000000000000007</v>
      </c>
      <c r="H27" s="62">
        <v>10.199999999999999</v>
      </c>
    </row>
    <row r="28" spans="1:8" ht="69.75" customHeight="1" x14ac:dyDescent="0.25">
      <c r="A28" s="63" t="s">
        <v>196</v>
      </c>
      <c r="B28" s="148" t="s">
        <v>197</v>
      </c>
      <c r="C28" s="149"/>
      <c r="D28" s="149"/>
      <c r="E28" s="136" t="s">
        <v>198</v>
      </c>
      <c r="F28" s="61">
        <f>F29+F33</f>
        <v>106.2</v>
      </c>
      <c r="G28" s="61">
        <f t="shared" ref="G28:H28" si="9">G29+G33</f>
        <v>111.2</v>
      </c>
      <c r="H28" s="61">
        <f t="shared" si="9"/>
        <v>116.4</v>
      </c>
    </row>
    <row r="29" spans="1:8" ht="96.6" customHeight="1" x14ac:dyDescent="0.25">
      <c r="A29" s="66" t="s">
        <v>199</v>
      </c>
      <c r="B29" s="71" t="s">
        <v>200</v>
      </c>
      <c r="C29" s="149"/>
      <c r="D29" s="149"/>
      <c r="E29" s="136" t="s">
        <v>201</v>
      </c>
      <c r="F29" s="72">
        <f>F31</f>
        <v>88.2</v>
      </c>
      <c r="G29" s="72">
        <f t="shared" ref="G29:H29" si="10">G31</f>
        <v>91.7</v>
      </c>
      <c r="H29" s="72">
        <f t="shared" si="10"/>
        <v>95.4</v>
      </c>
    </row>
    <row r="30" spans="1:8" ht="88.9" customHeight="1" x14ac:dyDescent="0.25">
      <c r="A30" s="75" t="s">
        <v>202</v>
      </c>
      <c r="B30" s="85" t="s">
        <v>203</v>
      </c>
      <c r="C30" s="149"/>
      <c r="D30" s="149"/>
      <c r="E30" s="136" t="s">
        <v>204</v>
      </c>
      <c r="F30" s="72">
        <f>F31</f>
        <v>88.2</v>
      </c>
      <c r="G30" s="72">
        <f t="shared" ref="G30:H30" si="11">G31</f>
        <v>91.7</v>
      </c>
      <c r="H30" s="72">
        <f t="shared" si="11"/>
        <v>95.4</v>
      </c>
    </row>
    <row r="31" spans="1:8" ht="70.150000000000006" customHeight="1" x14ac:dyDescent="0.25">
      <c r="A31" s="75" t="s">
        <v>205</v>
      </c>
      <c r="B31" s="85" t="s">
        <v>206</v>
      </c>
      <c r="C31" s="149"/>
      <c r="D31" s="149"/>
      <c r="E31" s="136" t="s">
        <v>207</v>
      </c>
      <c r="F31" s="72">
        <v>88.2</v>
      </c>
      <c r="G31" s="62">
        <v>91.7</v>
      </c>
      <c r="H31" s="62">
        <v>95.4</v>
      </c>
    </row>
    <row r="32" spans="1:8" ht="48.75" customHeight="1" x14ac:dyDescent="0.25">
      <c r="A32" s="75" t="s">
        <v>238</v>
      </c>
      <c r="B32" s="131" t="s">
        <v>239</v>
      </c>
      <c r="C32" s="149"/>
      <c r="D32" s="149"/>
      <c r="E32" s="136"/>
      <c r="F32" s="72">
        <f>F33</f>
        <v>18</v>
      </c>
      <c r="G32" s="72">
        <f t="shared" ref="G32:H33" si="12">G33</f>
        <v>19.5</v>
      </c>
      <c r="H32" s="72">
        <f t="shared" si="12"/>
        <v>21</v>
      </c>
    </row>
    <row r="33" spans="1:8" ht="58.15" customHeight="1" x14ac:dyDescent="0.25">
      <c r="A33" s="75" t="s">
        <v>240</v>
      </c>
      <c r="B33" s="131" t="s">
        <v>241</v>
      </c>
      <c r="C33" s="149"/>
      <c r="D33" s="149"/>
      <c r="E33" s="136"/>
      <c r="F33" s="72">
        <f>F34</f>
        <v>18</v>
      </c>
      <c r="G33" s="62">
        <f t="shared" si="12"/>
        <v>19.5</v>
      </c>
      <c r="H33" s="62">
        <f t="shared" si="12"/>
        <v>21</v>
      </c>
    </row>
    <row r="34" spans="1:8" ht="65.45" customHeight="1" x14ac:dyDescent="0.25">
      <c r="A34" s="75" t="s">
        <v>242</v>
      </c>
      <c r="B34" s="131" t="s">
        <v>243</v>
      </c>
      <c r="C34" s="149"/>
      <c r="D34" s="149"/>
      <c r="E34" s="136"/>
      <c r="F34" s="72">
        <v>18</v>
      </c>
      <c r="G34" s="62">
        <v>19.5</v>
      </c>
      <c r="H34" s="62">
        <v>21</v>
      </c>
    </row>
    <row r="35" spans="1:8" ht="28.5" customHeight="1" x14ac:dyDescent="0.25">
      <c r="A35" s="147" t="s">
        <v>208</v>
      </c>
      <c r="B35" s="148" t="s">
        <v>209</v>
      </c>
      <c r="C35" s="149"/>
      <c r="D35" s="149"/>
      <c r="E35" s="136" t="s">
        <v>210</v>
      </c>
      <c r="F35" s="61">
        <f>F37</f>
        <v>105.16</v>
      </c>
      <c r="G35" s="61">
        <f t="shared" ref="G35:H35" si="13">G37</f>
        <v>5.3</v>
      </c>
      <c r="H35" s="61">
        <f t="shared" si="13"/>
        <v>5.5</v>
      </c>
    </row>
    <row r="36" spans="1:8" ht="49.9" customHeight="1" x14ac:dyDescent="0.25">
      <c r="A36" s="149" t="s">
        <v>319</v>
      </c>
      <c r="B36" s="136" t="s">
        <v>322</v>
      </c>
      <c r="C36" s="149"/>
      <c r="D36" s="149"/>
      <c r="E36" s="136" t="s">
        <v>211</v>
      </c>
      <c r="F36" s="72">
        <f>F37</f>
        <v>105.16</v>
      </c>
      <c r="G36" s="72">
        <f t="shared" ref="G36:H36" si="14">G37</f>
        <v>5.3</v>
      </c>
      <c r="H36" s="72">
        <f t="shared" si="14"/>
        <v>5.5</v>
      </c>
    </row>
    <row r="37" spans="1:8" ht="69.599999999999994" customHeight="1" x14ac:dyDescent="0.25">
      <c r="A37" s="149" t="s">
        <v>318</v>
      </c>
      <c r="B37" s="136" t="s">
        <v>320</v>
      </c>
      <c r="C37" s="145"/>
      <c r="D37" s="145"/>
      <c r="E37" s="146" t="s">
        <v>212</v>
      </c>
      <c r="F37" s="72">
        <f>5.1+100.06</f>
        <v>105.16</v>
      </c>
      <c r="G37" s="62">
        <v>5.3</v>
      </c>
      <c r="H37" s="62">
        <v>5.5</v>
      </c>
    </row>
    <row r="38" spans="1:8" ht="36.6" customHeight="1" x14ac:dyDescent="0.25">
      <c r="A38" s="179" t="s">
        <v>347</v>
      </c>
      <c r="B38" s="148" t="s">
        <v>348</v>
      </c>
      <c r="C38" s="149"/>
      <c r="D38" s="149"/>
      <c r="E38" s="136" t="s">
        <v>210</v>
      </c>
      <c r="F38" s="61">
        <f>F40</f>
        <v>132.30000000000001</v>
      </c>
      <c r="G38" s="61">
        <f t="shared" ref="G38:H38" si="15">G40</f>
        <v>0</v>
      </c>
      <c r="H38" s="61">
        <f t="shared" si="15"/>
        <v>0</v>
      </c>
    </row>
    <row r="39" spans="1:8" ht="36.6" customHeight="1" x14ac:dyDescent="0.25">
      <c r="A39" s="149" t="s">
        <v>349</v>
      </c>
      <c r="B39" s="136" t="s">
        <v>351</v>
      </c>
      <c r="C39" s="149"/>
      <c r="D39" s="149"/>
      <c r="E39" s="136" t="s">
        <v>211</v>
      </c>
      <c r="F39" s="72">
        <f>F40</f>
        <v>132.30000000000001</v>
      </c>
      <c r="G39" s="72">
        <f t="shared" ref="G39:H39" si="16">G40</f>
        <v>0</v>
      </c>
      <c r="H39" s="72">
        <f t="shared" si="16"/>
        <v>0</v>
      </c>
    </row>
    <row r="40" spans="1:8" ht="36.6" customHeight="1" x14ac:dyDescent="0.25">
      <c r="A40" s="149" t="s">
        <v>350</v>
      </c>
      <c r="B40" s="136" t="s">
        <v>352</v>
      </c>
      <c r="C40" s="145"/>
      <c r="D40" s="145"/>
      <c r="E40" s="146" t="s">
        <v>212</v>
      </c>
      <c r="F40" s="72">
        <v>132.30000000000001</v>
      </c>
      <c r="G40" s="62">
        <v>0</v>
      </c>
      <c r="H40" s="62">
        <v>0</v>
      </c>
    </row>
    <row r="41" spans="1:8" ht="36.6" customHeight="1" x14ac:dyDescent="0.25">
      <c r="A41" s="145" t="s">
        <v>213</v>
      </c>
      <c r="B41" s="146" t="s">
        <v>212</v>
      </c>
      <c r="C41" s="147"/>
      <c r="D41" s="147"/>
      <c r="E41" s="148" t="s">
        <v>214</v>
      </c>
      <c r="F41" s="61">
        <f>F42</f>
        <v>37486.699999999997</v>
      </c>
      <c r="G41" s="61">
        <f t="shared" ref="G41:H41" si="17">G42</f>
        <v>15355.235999999999</v>
      </c>
      <c r="H41" s="61">
        <f t="shared" si="17"/>
        <v>15259.736000000001</v>
      </c>
    </row>
    <row r="42" spans="1:8" ht="39.75" customHeight="1" x14ac:dyDescent="0.25">
      <c r="A42" s="147" t="s">
        <v>215</v>
      </c>
      <c r="B42" s="148" t="s">
        <v>214</v>
      </c>
      <c r="C42" s="149"/>
      <c r="D42" s="149"/>
      <c r="E42" s="153" t="s">
        <v>216</v>
      </c>
      <c r="F42" s="61">
        <f>F43+F46+F51</f>
        <v>37486.699999999997</v>
      </c>
      <c r="G42" s="61">
        <f>G43+G46+G51</f>
        <v>15355.235999999999</v>
      </c>
      <c r="H42" s="61">
        <f>H43+H46+H51</f>
        <v>15259.736000000001</v>
      </c>
    </row>
    <row r="43" spans="1:8" ht="33" customHeight="1" x14ac:dyDescent="0.25">
      <c r="A43" s="149" t="s">
        <v>244</v>
      </c>
      <c r="B43" s="136" t="s">
        <v>216</v>
      </c>
      <c r="C43" s="149"/>
      <c r="D43" s="149"/>
      <c r="E43" s="136" t="s">
        <v>217</v>
      </c>
      <c r="F43" s="72">
        <f>F45</f>
        <v>13502.8</v>
      </c>
      <c r="G43" s="72">
        <f t="shared" ref="G43:H43" si="18">G45</f>
        <v>8333</v>
      </c>
      <c r="H43" s="72">
        <f t="shared" si="18"/>
        <v>7669.4</v>
      </c>
    </row>
    <row r="44" spans="1:8" ht="33" customHeight="1" x14ac:dyDescent="0.25">
      <c r="A44" s="149" t="s">
        <v>344</v>
      </c>
      <c r="B44" s="136" t="s">
        <v>217</v>
      </c>
      <c r="C44" s="149"/>
      <c r="D44" s="149"/>
      <c r="E44" s="136" t="s">
        <v>218</v>
      </c>
      <c r="F44" s="72">
        <f>F45</f>
        <v>13502.8</v>
      </c>
      <c r="G44" s="72">
        <f t="shared" ref="G44:H44" si="19">G45</f>
        <v>8333</v>
      </c>
      <c r="H44" s="72">
        <f t="shared" si="19"/>
        <v>7669.4</v>
      </c>
    </row>
    <row r="45" spans="1:8" ht="38.25" customHeight="1" x14ac:dyDescent="0.25">
      <c r="A45" s="76" t="s">
        <v>343</v>
      </c>
      <c r="B45" s="71" t="s">
        <v>219</v>
      </c>
      <c r="C45" s="149"/>
      <c r="D45" s="149"/>
      <c r="E45" s="136"/>
      <c r="F45" s="72">
        <v>13502.8</v>
      </c>
      <c r="G45" s="62">
        <v>8333</v>
      </c>
      <c r="H45" s="62">
        <v>7669.4</v>
      </c>
    </row>
    <row r="46" spans="1:8" ht="21" customHeight="1" x14ac:dyDescent="0.25">
      <c r="A46" s="77" t="s">
        <v>245</v>
      </c>
      <c r="B46" s="154" t="s">
        <v>220</v>
      </c>
      <c r="C46" s="149"/>
      <c r="D46" s="149"/>
      <c r="E46" s="136" t="s">
        <v>221</v>
      </c>
      <c r="F46" s="72">
        <f>F49+F47</f>
        <v>240.39999999999998</v>
      </c>
      <c r="G46" s="72">
        <f>G49+G47</f>
        <v>242.79999999999998</v>
      </c>
      <c r="H46" s="72">
        <f>H49+H47</f>
        <v>251.79999999999998</v>
      </c>
    </row>
    <row r="47" spans="1:8" ht="37.15" customHeight="1" x14ac:dyDescent="0.25">
      <c r="A47" s="66" t="s">
        <v>246</v>
      </c>
      <c r="B47" s="71" t="s">
        <v>226</v>
      </c>
      <c r="C47" s="149"/>
      <c r="D47" s="149"/>
      <c r="E47" s="136" t="s">
        <v>227</v>
      </c>
      <c r="F47" s="72">
        <v>0.2</v>
      </c>
      <c r="G47" s="62">
        <v>0.2</v>
      </c>
      <c r="H47" s="62">
        <v>0.2</v>
      </c>
    </row>
    <row r="48" spans="1:8" ht="37.9" customHeight="1" x14ac:dyDescent="0.25">
      <c r="A48" s="66" t="s">
        <v>247</v>
      </c>
      <c r="B48" s="71" t="s">
        <v>228</v>
      </c>
      <c r="C48" s="149"/>
      <c r="D48" s="149"/>
      <c r="E48" s="136" t="s">
        <v>229</v>
      </c>
      <c r="F48" s="72">
        <v>0.2</v>
      </c>
      <c r="G48" s="62">
        <v>0.2</v>
      </c>
      <c r="H48" s="62">
        <v>0.2</v>
      </c>
    </row>
    <row r="49" spans="1:10" ht="43.15" customHeight="1" x14ac:dyDescent="0.25">
      <c r="A49" s="66" t="s">
        <v>248</v>
      </c>
      <c r="B49" s="71" t="s">
        <v>222</v>
      </c>
      <c r="C49" s="149"/>
      <c r="D49" s="149"/>
      <c r="E49" s="136" t="s">
        <v>223</v>
      </c>
      <c r="F49" s="72">
        <f>F50</f>
        <v>240.2</v>
      </c>
      <c r="G49" s="72">
        <f t="shared" ref="G49" si="20">G50</f>
        <v>242.6</v>
      </c>
      <c r="H49" s="72">
        <f>H50</f>
        <v>251.6</v>
      </c>
    </row>
    <row r="50" spans="1:10" ht="45" customHeight="1" x14ac:dyDescent="0.25">
      <c r="A50" s="66" t="s">
        <v>249</v>
      </c>
      <c r="B50" s="71" t="s">
        <v>224</v>
      </c>
      <c r="C50" s="149"/>
      <c r="D50" s="149"/>
      <c r="E50" s="136" t="s">
        <v>225</v>
      </c>
      <c r="F50" s="72">
        <v>240.2</v>
      </c>
      <c r="G50" s="72">
        <v>242.6</v>
      </c>
      <c r="H50" s="72">
        <v>251.6</v>
      </c>
    </row>
    <row r="51" spans="1:10" ht="24" customHeight="1" x14ac:dyDescent="0.25">
      <c r="A51" s="66" t="s">
        <v>250</v>
      </c>
      <c r="B51" s="71" t="s">
        <v>230</v>
      </c>
      <c r="C51" s="149"/>
      <c r="D51" s="149"/>
      <c r="E51" s="136" t="s">
        <v>231</v>
      </c>
      <c r="F51" s="72">
        <f>F55+F53</f>
        <v>23743.5</v>
      </c>
      <c r="G51" s="72">
        <f t="shared" ref="G51:H51" si="21">G55+G53</f>
        <v>6779.4359999999997</v>
      </c>
      <c r="H51" s="72">
        <f t="shared" si="21"/>
        <v>7338.5360000000001</v>
      </c>
    </row>
    <row r="52" spans="1:10" ht="57.6" customHeight="1" x14ac:dyDescent="0.25">
      <c r="A52" s="66" t="s">
        <v>251</v>
      </c>
      <c r="B52" s="14" t="s">
        <v>232</v>
      </c>
      <c r="C52" s="149"/>
      <c r="D52" s="149"/>
      <c r="E52" s="136" t="s">
        <v>233</v>
      </c>
      <c r="F52" s="72">
        <f>F53</f>
        <v>5804.3</v>
      </c>
      <c r="G52" s="72">
        <f t="shared" ref="G52:H54" si="22">G53</f>
        <v>6779.4359999999997</v>
      </c>
      <c r="H52" s="72">
        <f t="shared" si="22"/>
        <v>7338.5360000000001</v>
      </c>
    </row>
    <row r="53" spans="1:10" ht="75.599999999999994" customHeight="1" x14ac:dyDescent="0.25">
      <c r="A53" s="66" t="s">
        <v>252</v>
      </c>
      <c r="B53" s="14" t="s">
        <v>234</v>
      </c>
      <c r="C53" s="149"/>
      <c r="D53" s="149"/>
      <c r="E53" s="136" t="s">
        <v>235</v>
      </c>
      <c r="F53" s="72">
        <v>5804.3</v>
      </c>
      <c r="G53" s="72">
        <f>6779.436</f>
        <v>6779.4359999999997</v>
      </c>
      <c r="H53" s="72">
        <v>7338.5360000000001</v>
      </c>
    </row>
    <row r="54" spans="1:10" ht="59.45" customHeight="1" x14ac:dyDescent="0.2">
      <c r="A54" s="66" t="s">
        <v>288</v>
      </c>
      <c r="B54" s="14" t="s">
        <v>323</v>
      </c>
      <c r="C54" s="149"/>
      <c r="D54" s="149"/>
      <c r="E54" s="136" t="s">
        <v>233</v>
      </c>
      <c r="F54" s="105">
        <f>F55</f>
        <v>17939.2</v>
      </c>
      <c r="G54" s="105">
        <f t="shared" si="22"/>
        <v>0</v>
      </c>
      <c r="H54" s="105">
        <f t="shared" si="22"/>
        <v>0</v>
      </c>
    </row>
    <row r="55" spans="1:10" ht="46.15" customHeight="1" x14ac:dyDescent="0.25">
      <c r="A55" s="66" t="s">
        <v>289</v>
      </c>
      <c r="B55" s="14" t="s">
        <v>253</v>
      </c>
      <c r="C55" s="149"/>
      <c r="D55" s="149"/>
      <c r="E55" s="136" t="s">
        <v>235</v>
      </c>
      <c r="F55" s="72">
        <v>17939.2</v>
      </c>
      <c r="G55" s="72"/>
      <c r="H55" s="72">
        <v>0</v>
      </c>
    </row>
    <row r="56" spans="1:10" ht="25.9" customHeight="1" x14ac:dyDescent="0.25">
      <c r="A56" s="59"/>
      <c r="B56" s="60" t="s">
        <v>87</v>
      </c>
      <c r="C56" s="59"/>
      <c r="D56" s="59"/>
      <c r="E56" s="59"/>
      <c r="F56" s="61">
        <f>F10+F41</f>
        <v>48361.988239999999</v>
      </c>
      <c r="G56" s="61">
        <f>G10+G41</f>
        <v>22059.835999999999</v>
      </c>
      <c r="H56" s="61">
        <f>H10+H41</f>
        <v>22096.163</v>
      </c>
    </row>
    <row r="57" spans="1:10" ht="34.15" customHeight="1" x14ac:dyDescent="0.3">
      <c r="A57" s="87"/>
      <c r="B57" s="86"/>
      <c r="C57" s="78"/>
      <c r="D57" s="78"/>
      <c r="E57" s="78"/>
      <c r="F57" s="138"/>
      <c r="G57" s="87"/>
      <c r="H57" s="87"/>
      <c r="J57" s="122">
        <v>14951.400000000001</v>
      </c>
    </row>
    <row r="58" spans="1:10" ht="34.15" customHeight="1" x14ac:dyDescent="0.3">
      <c r="A58" s="87"/>
      <c r="B58" s="86"/>
      <c r="C58" s="78"/>
      <c r="D58" s="78"/>
      <c r="E58" s="78"/>
      <c r="F58" s="138"/>
      <c r="G58" s="87"/>
      <c r="H58" s="87"/>
      <c r="J58" s="122"/>
    </row>
    <row r="59" spans="1:10" ht="34.15" customHeight="1" x14ac:dyDescent="0.3">
      <c r="A59" s="87"/>
      <c r="B59" s="86"/>
      <c r="C59" s="78"/>
      <c r="D59" s="78"/>
      <c r="E59" s="78"/>
      <c r="F59" s="138"/>
      <c r="G59" s="87"/>
      <c r="H59" s="87"/>
      <c r="J59" s="122"/>
    </row>
    <row r="60" spans="1:10" ht="18.75" x14ac:dyDescent="0.2">
      <c r="A60" s="180" t="s">
        <v>144</v>
      </c>
      <c r="B60" s="180"/>
      <c r="C60" s="80"/>
      <c r="D60" s="80"/>
      <c r="E60" s="80"/>
      <c r="F60" s="80"/>
      <c r="G60" s="181" t="s">
        <v>287</v>
      </c>
      <c r="H60" s="181"/>
    </row>
    <row r="61" spans="1:10" ht="18.75" x14ac:dyDescent="0.3">
      <c r="B61" s="86"/>
      <c r="C61" s="78"/>
      <c r="D61" s="78"/>
      <c r="E61" s="78"/>
      <c r="F61" s="79"/>
    </row>
    <row r="62" spans="1:10" ht="18.75" x14ac:dyDescent="0.3">
      <c r="B62" s="86"/>
      <c r="C62" s="78"/>
      <c r="D62" s="78"/>
      <c r="E62" s="78"/>
      <c r="F62" s="79"/>
    </row>
    <row r="63" spans="1:10" ht="18.75" x14ac:dyDescent="0.3">
      <c r="B63" s="86"/>
      <c r="C63" s="78"/>
      <c r="D63" s="78"/>
      <c r="E63" s="78"/>
      <c r="F63" s="79"/>
    </row>
    <row r="64" spans="1:10" ht="18.75" x14ac:dyDescent="0.3">
      <c r="B64" s="81"/>
    </row>
    <row r="67" spans="2:6" x14ac:dyDescent="0.2">
      <c r="B67" s="87"/>
      <c r="F67" s="103"/>
    </row>
  </sheetData>
  <autoFilter ref="A9:L9"/>
  <mergeCells count="12">
    <mergeCell ref="F2:H2"/>
    <mergeCell ref="A3:H3"/>
    <mergeCell ref="A6:A7"/>
    <mergeCell ref="B6:B7"/>
    <mergeCell ref="C6:C7"/>
    <mergeCell ref="D6:D7"/>
    <mergeCell ref="A60:B60"/>
    <mergeCell ref="G60:H60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B2" sqref="B2:E2"/>
    </sheetView>
  </sheetViews>
  <sheetFormatPr defaultColWidth="9.140625" defaultRowHeight="15.75" x14ac:dyDescent="0.25"/>
  <cols>
    <col min="1" max="1" width="28.42578125" style="15" customWidth="1"/>
    <col min="2" max="2" width="36" style="15" customWidth="1"/>
    <col min="3" max="3" width="14" style="15" customWidth="1"/>
    <col min="4" max="4" width="14.42578125" style="15" customWidth="1"/>
    <col min="5" max="5" width="13.7109375" style="15" customWidth="1"/>
    <col min="6" max="6" width="9.140625" style="15"/>
    <col min="7" max="7" width="29.28515625" style="15" customWidth="1"/>
    <col min="8" max="256" width="9.140625" style="15"/>
    <col min="257" max="257" width="3.42578125" style="15" customWidth="1"/>
    <col min="258" max="258" width="36" style="15" customWidth="1"/>
    <col min="259" max="259" width="55.7109375" style="15" customWidth="1"/>
    <col min="260" max="260" width="15.5703125" style="15" customWidth="1"/>
    <col min="261" max="261" width="9.28515625" style="15" customWidth="1"/>
    <col min="262" max="512" width="9.140625" style="15"/>
    <col min="513" max="513" width="3.42578125" style="15" customWidth="1"/>
    <col min="514" max="514" width="36" style="15" customWidth="1"/>
    <col min="515" max="515" width="55.7109375" style="15" customWidth="1"/>
    <col min="516" max="516" width="15.5703125" style="15" customWidth="1"/>
    <col min="517" max="517" width="9.28515625" style="15" customWidth="1"/>
    <col min="518" max="768" width="9.140625" style="15"/>
    <col min="769" max="769" width="3.42578125" style="15" customWidth="1"/>
    <col min="770" max="770" width="36" style="15" customWidth="1"/>
    <col min="771" max="771" width="55.7109375" style="15" customWidth="1"/>
    <col min="772" max="772" width="15.5703125" style="15" customWidth="1"/>
    <col min="773" max="773" width="9.28515625" style="15" customWidth="1"/>
    <col min="774" max="1024" width="9.140625" style="15"/>
    <col min="1025" max="1025" width="3.42578125" style="15" customWidth="1"/>
    <col min="1026" max="1026" width="36" style="15" customWidth="1"/>
    <col min="1027" max="1027" width="55.7109375" style="15" customWidth="1"/>
    <col min="1028" max="1028" width="15.5703125" style="15" customWidth="1"/>
    <col min="1029" max="1029" width="9.28515625" style="15" customWidth="1"/>
    <col min="1030" max="1280" width="9.140625" style="15"/>
    <col min="1281" max="1281" width="3.42578125" style="15" customWidth="1"/>
    <col min="1282" max="1282" width="36" style="15" customWidth="1"/>
    <col min="1283" max="1283" width="55.7109375" style="15" customWidth="1"/>
    <col min="1284" max="1284" width="15.5703125" style="15" customWidth="1"/>
    <col min="1285" max="1285" width="9.28515625" style="15" customWidth="1"/>
    <col min="1286" max="1536" width="9.140625" style="15"/>
    <col min="1537" max="1537" width="3.42578125" style="15" customWidth="1"/>
    <col min="1538" max="1538" width="36" style="15" customWidth="1"/>
    <col min="1539" max="1539" width="55.7109375" style="15" customWidth="1"/>
    <col min="1540" max="1540" width="15.5703125" style="15" customWidth="1"/>
    <col min="1541" max="1541" width="9.28515625" style="15" customWidth="1"/>
    <col min="1542" max="1792" width="9.140625" style="15"/>
    <col min="1793" max="1793" width="3.42578125" style="15" customWidth="1"/>
    <col min="1794" max="1794" width="36" style="15" customWidth="1"/>
    <col min="1795" max="1795" width="55.7109375" style="15" customWidth="1"/>
    <col min="1796" max="1796" width="15.5703125" style="15" customWidth="1"/>
    <col min="1797" max="1797" width="9.28515625" style="15" customWidth="1"/>
    <col min="1798" max="2048" width="9.140625" style="15"/>
    <col min="2049" max="2049" width="3.42578125" style="15" customWidth="1"/>
    <col min="2050" max="2050" width="36" style="15" customWidth="1"/>
    <col min="2051" max="2051" width="55.7109375" style="15" customWidth="1"/>
    <col min="2052" max="2052" width="15.5703125" style="15" customWidth="1"/>
    <col min="2053" max="2053" width="9.28515625" style="15" customWidth="1"/>
    <col min="2054" max="2304" width="9.140625" style="15"/>
    <col min="2305" max="2305" width="3.42578125" style="15" customWidth="1"/>
    <col min="2306" max="2306" width="36" style="15" customWidth="1"/>
    <col min="2307" max="2307" width="55.7109375" style="15" customWidth="1"/>
    <col min="2308" max="2308" width="15.5703125" style="15" customWidth="1"/>
    <col min="2309" max="2309" width="9.28515625" style="15" customWidth="1"/>
    <col min="2310" max="2560" width="9.140625" style="15"/>
    <col min="2561" max="2561" width="3.42578125" style="15" customWidth="1"/>
    <col min="2562" max="2562" width="36" style="15" customWidth="1"/>
    <col min="2563" max="2563" width="55.7109375" style="15" customWidth="1"/>
    <col min="2564" max="2564" width="15.5703125" style="15" customWidth="1"/>
    <col min="2565" max="2565" width="9.28515625" style="15" customWidth="1"/>
    <col min="2566" max="2816" width="9.140625" style="15"/>
    <col min="2817" max="2817" width="3.42578125" style="15" customWidth="1"/>
    <col min="2818" max="2818" width="36" style="15" customWidth="1"/>
    <col min="2819" max="2819" width="55.7109375" style="15" customWidth="1"/>
    <col min="2820" max="2820" width="15.5703125" style="15" customWidth="1"/>
    <col min="2821" max="2821" width="9.28515625" style="15" customWidth="1"/>
    <col min="2822" max="3072" width="9.140625" style="15"/>
    <col min="3073" max="3073" width="3.42578125" style="15" customWidth="1"/>
    <col min="3074" max="3074" width="36" style="15" customWidth="1"/>
    <col min="3075" max="3075" width="55.7109375" style="15" customWidth="1"/>
    <col min="3076" max="3076" width="15.5703125" style="15" customWidth="1"/>
    <col min="3077" max="3077" width="9.28515625" style="15" customWidth="1"/>
    <col min="3078" max="3328" width="9.140625" style="15"/>
    <col min="3329" max="3329" width="3.42578125" style="15" customWidth="1"/>
    <col min="3330" max="3330" width="36" style="15" customWidth="1"/>
    <col min="3331" max="3331" width="55.7109375" style="15" customWidth="1"/>
    <col min="3332" max="3332" width="15.5703125" style="15" customWidth="1"/>
    <col min="3333" max="3333" width="9.28515625" style="15" customWidth="1"/>
    <col min="3334" max="3584" width="9.140625" style="15"/>
    <col min="3585" max="3585" width="3.42578125" style="15" customWidth="1"/>
    <col min="3586" max="3586" width="36" style="15" customWidth="1"/>
    <col min="3587" max="3587" width="55.7109375" style="15" customWidth="1"/>
    <col min="3588" max="3588" width="15.5703125" style="15" customWidth="1"/>
    <col min="3589" max="3589" width="9.28515625" style="15" customWidth="1"/>
    <col min="3590" max="3840" width="9.140625" style="15"/>
    <col min="3841" max="3841" width="3.42578125" style="15" customWidth="1"/>
    <col min="3842" max="3842" width="36" style="15" customWidth="1"/>
    <col min="3843" max="3843" width="55.7109375" style="15" customWidth="1"/>
    <col min="3844" max="3844" width="15.5703125" style="15" customWidth="1"/>
    <col min="3845" max="3845" width="9.28515625" style="15" customWidth="1"/>
    <col min="3846" max="4096" width="9.140625" style="15"/>
    <col min="4097" max="4097" width="3.42578125" style="15" customWidth="1"/>
    <col min="4098" max="4098" width="36" style="15" customWidth="1"/>
    <col min="4099" max="4099" width="55.7109375" style="15" customWidth="1"/>
    <col min="4100" max="4100" width="15.5703125" style="15" customWidth="1"/>
    <col min="4101" max="4101" width="9.28515625" style="15" customWidth="1"/>
    <col min="4102" max="4352" width="9.140625" style="15"/>
    <col min="4353" max="4353" width="3.42578125" style="15" customWidth="1"/>
    <col min="4354" max="4354" width="36" style="15" customWidth="1"/>
    <col min="4355" max="4355" width="55.7109375" style="15" customWidth="1"/>
    <col min="4356" max="4356" width="15.5703125" style="15" customWidth="1"/>
    <col min="4357" max="4357" width="9.28515625" style="15" customWidth="1"/>
    <col min="4358" max="4608" width="9.140625" style="15"/>
    <col min="4609" max="4609" width="3.42578125" style="15" customWidth="1"/>
    <col min="4610" max="4610" width="36" style="15" customWidth="1"/>
    <col min="4611" max="4611" width="55.7109375" style="15" customWidth="1"/>
    <col min="4612" max="4612" width="15.5703125" style="15" customWidth="1"/>
    <col min="4613" max="4613" width="9.28515625" style="15" customWidth="1"/>
    <col min="4614" max="4864" width="9.140625" style="15"/>
    <col min="4865" max="4865" width="3.42578125" style="15" customWidth="1"/>
    <col min="4866" max="4866" width="36" style="15" customWidth="1"/>
    <col min="4867" max="4867" width="55.7109375" style="15" customWidth="1"/>
    <col min="4868" max="4868" width="15.5703125" style="15" customWidth="1"/>
    <col min="4869" max="4869" width="9.28515625" style="15" customWidth="1"/>
    <col min="4870" max="5120" width="9.140625" style="15"/>
    <col min="5121" max="5121" width="3.42578125" style="15" customWidth="1"/>
    <col min="5122" max="5122" width="36" style="15" customWidth="1"/>
    <col min="5123" max="5123" width="55.7109375" style="15" customWidth="1"/>
    <col min="5124" max="5124" width="15.5703125" style="15" customWidth="1"/>
    <col min="5125" max="5125" width="9.28515625" style="15" customWidth="1"/>
    <col min="5126" max="5376" width="9.140625" style="15"/>
    <col min="5377" max="5377" width="3.42578125" style="15" customWidth="1"/>
    <col min="5378" max="5378" width="36" style="15" customWidth="1"/>
    <col min="5379" max="5379" width="55.7109375" style="15" customWidth="1"/>
    <col min="5380" max="5380" width="15.5703125" style="15" customWidth="1"/>
    <col min="5381" max="5381" width="9.28515625" style="15" customWidth="1"/>
    <col min="5382" max="5632" width="9.140625" style="15"/>
    <col min="5633" max="5633" width="3.42578125" style="15" customWidth="1"/>
    <col min="5634" max="5634" width="36" style="15" customWidth="1"/>
    <col min="5635" max="5635" width="55.7109375" style="15" customWidth="1"/>
    <col min="5636" max="5636" width="15.5703125" style="15" customWidth="1"/>
    <col min="5637" max="5637" width="9.28515625" style="15" customWidth="1"/>
    <col min="5638" max="5888" width="9.140625" style="15"/>
    <col min="5889" max="5889" width="3.42578125" style="15" customWidth="1"/>
    <col min="5890" max="5890" width="36" style="15" customWidth="1"/>
    <col min="5891" max="5891" width="55.7109375" style="15" customWidth="1"/>
    <col min="5892" max="5892" width="15.5703125" style="15" customWidth="1"/>
    <col min="5893" max="5893" width="9.28515625" style="15" customWidth="1"/>
    <col min="5894" max="6144" width="9.140625" style="15"/>
    <col min="6145" max="6145" width="3.42578125" style="15" customWidth="1"/>
    <col min="6146" max="6146" width="36" style="15" customWidth="1"/>
    <col min="6147" max="6147" width="55.7109375" style="15" customWidth="1"/>
    <col min="6148" max="6148" width="15.5703125" style="15" customWidth="1"/>
    <col min="6149" max="6149" width="9.28515625" style="15" customWidth="1"/>
    <col min="6150" max="6400" width="9.140625" style="15"/>
    <col min="6401" max="6401" width="3.42578125" style="15" customWidth="1"/>
    <col min="6402" max="6402" width="36" style="15" customWidth="1"/>
    <col min="6403" max="6403" width="55.7109375" style="15" customWidth="1"/>
    <col min="6404" max="6404" width="15.5703125" style="15" customWidth="1"/>
    <col min="6405" max="6405" width="9.28515625" style="15" customWidth="1"/>
    <col min="6406" max="6656" width="9.140625" style="15"/>
    <col min="6657" max="6657" width="3.42578125" style="15" customWidth="1"/>
    <col min="6658" max="6658" width="36" style="15" customWidth="1"/>
    <col min="6659" max="6659" width="55.7109375" style="15" customWidth="1"/>
    <col min="6660" max="6660" width="15.5703125" style="15" customWidth="1"/>
    <col min="6661" max="6661" width="9.28515625" style="15" customWidth="1"/>
    <col min="6662" max="6912" width="9.140625" style="15"/>
    <col min="6913" max="6913" width="3.42578125" style="15" customWidth="1"/>
    <col min="6914" max="6914" width="36" style="15" customWidth="1"/>
    <col min="6915" max="6915" width="55.7109375" style="15" customWidth="1"/>
    <col min="6916" max="6916" width="15.5703125" style="15" customWidth="1"/>
    <col min="6917" max="6917" width="9.28515625" style="15" customWidth="1"/>
    <col min="6918" max="7168" width="9.140625" style="15"/>
    <col min="7169" max="7169" width="3.42578125" style="15" customWidth="1"/>
    <col min="7170" max="7170" width="36" style="15" customWidth="1"/>
    <col min="7171" max="7171" width="55.7109375" style="15" customWidth="1"/>
    <col min="7172" max="7172" width="15.5703125" style="15" customWidth="1"/>
    <col min="7173" max="7173" width="9.28515625" style="15" customWidth="1"/>
    <col min="7174" max="7424" width="9.140625" style="15"/>
    <col min="7425" max="7425" width="3.42578125" style="15" customWidth="1"/>
    <col min="7426" max="7426" width="36" style="15" customWidth="1"/>
    <col min="7427" max="7427" width="55.7109375" style="15" customWidth="1"/>
    <col min="7428" max="7428" width="15.5703125" style="15" customWidth="1"/>
    <col min="7429" max="7429" width="9.28515625" style="15" customWidth="1"/>
    <col min="7430" max="7680" width="9.140625" style="15"/>
    <col min="7681" max="7681" width="3.42578125" style="15" customWidth="1"/>
    <col min="7682" max="7682" width="36" style="15" customWidth="1"/>
    <col min="7683" max="7683" width="55.7109375" style="15" customWidth="1"/>
    <col min="7684" max="7684" width="15.5703125" style="15" customWidth="1"/>
    <col min="7685" max="7685" width="9.28515625" style="15" customWidth="1"/>
    <col min="7686" max="7936" width="9.140625" style="15"/>
    <col min="7937" max="7937" width="3.42578125" style="15" customWidth="1"/>
    <col min="7938" max="7938" width="36" style="15" customWidth="1"/>
    <col min="7939" max="7939" width="55.7109375" style="15" customWidth="1"/>
    <col min="7940" max="7940" width="15.5703125" style="15" customWidth="1"/>
    <col min="7941" max="7941" width="9.28515625" style="15" customWidth="1"/>
    <col min="7942" max="8192" width="9.140625" style="15"/>
    <col min="8193" max="8193" width="3.42578125" style="15" customWidth="1"/>
    <col min="8194" max="8194" width="36" style="15" customWidth="1"/>
    <col min="8195" max="8195" width="55.7109375" style="15" customWidth="1"/>
    <col min="8196" max="8196" width="15.5703125" style="15" customWidth="1"/>
    <col min="8197" max="8197" width="9.28515625" style="15" customWidth="1"/>
    <col min="8198" max="8448" width="9.140625" style="15"/>
    <col min="8449" max="8449" width="3.42578125" style="15" customWidth="1"/>
    <col min="8450" max="8450" width="36" style="15" customWidth="1"/>
    <col min="8451" max="8451" width="55.7109375" style="15" customWidth="1"/>
    <col min="8452" max="8452" width="15.5703125" style="15" customWidth="1"/>
    <col min="8453" max="8453" width="9.28515625" style="15" customWidth="1"/>
    <col min="8454" max="8704" width="9.140625" style="15"/>
    <col min="8705" max="8705" width="3.42578125" style="15" customWidth="1"/>
    <col min="8706" max="8706" width="36" style="15" customWidth="1"/>
    <col min="8707" max="8707" width="55.7109375" style="15" customWidth="1"/>
    <col min="8708" max="8708" width="15.5703125" style="15" customWidth="1"/>
    <col min="8709" max="8709" width="9.28515625" style="15" customWidth="1"/>
    <col min="8710" max="8960" width="9.140625" style="15"/>
    <col min="8961" max="8961" width="3.42578125" style="15" customWidth="1"/>
    <col min="8962" max="8962" width="36" style="15" customWidth="1"/>
    <col min="8963" max="8963" width="55.7109375" style="15" customWidth="1"/>
    <col min="8964" max="8964" width="15.5703125" style="15" customWidth="1"/>
    <col min="8965" max="8965" width="9.28515625" style="15" customWidth="1"/>
    <col min="8966" max="9216" width="9.140625" style="15"/>
    <col min="9217" max="9217" width="3.42578125" style="15" customWidth="1"/>
    <col min="9218" max="9218" width="36" style="15" customWidth="1"/>
    <col min="9219" max="9219" width="55.7109375" style="15" customWidth="1"/>
    <col min="9220" max="9220" width="15.5703125" style="15" customWidth="1"/>
    <col min="9221" max="9221" width="9.28515625" style="15" customWidth="1"/>
    <col min="9222" max="9472" width="9.140625" style="15"/>
    <col min="9473" max="9473" width="3.42578125" style="15" customWidth="1"/>
    <col min="9474" max="9474" width="36" style="15" customWidth="1"/>
    <col min="9475" max="9475" width="55.7109375" style="15" customWidth="1"/>
    <col min="9476" max="9476" width="15.5703125" style="15" customWidth="1"/>
    <col min="9477" max="9477" width="9.28515625" style="15" customWidth="1"/>
    <col min="9478" max="9728" width="9.140625" style="15"/>
    <col min="9729" max="9729" width="3.42578125" style="15" customWidth="1"/>
    <col min="9730" max="9730" width="36" style="15" customWidth="1"/>
    <col min="9731" max="9731" width="55.7109375" style="15" customWidth="1"/>
    <col min="9732" max="9732" width="15.5703125" style="15" customWidth="1"/>
    <col min="9733" max="9733" width="9.28515625" style="15" customWidth="1"/>
    <col min="9734" max="9984" width="9.140625" style="15"/>
    <col min="9985" max="9985" width="3.42578125" style="15" customWidth="1"/>
    <col min="9986" max="9986" width="36" style="15" customWidth="1"/>
    <col min="9987" max="9987" width="55.7109375" style="15" customWidth="1"/>
    <col min="9988" max="9988" width="15.5703125" style="15" customWidth="1"/>
    <col min="9989" max="9989" width="9.28515625" style="15" customWidth="1"/>
    <col min="9990" max="10240" width="9.140625" style="15"/>
    <col min="10241" max="10241" width="3.42578125" style="15" customWidth="1"/>
    <col min="10242" max="10242" width="36" style="15" customWidth="1"/>
    <col min="10243" max="10243" width="55.7109375" style="15" customWidth="1"/>
    <col min="10244" max="10244" width="15.5703125" style="15" customWidth="1"/>
    <col min="10245" max="10245" width="9.28515625" style="15" customWidth="1"/>
    <col min="10246" max="10496" width="9.140625" style="15"/>
    <col min="10497" max="10497" width="3.42578125" style="15" customWidth="1"/>
    <col min="10498" max="10498" width="36" style="15" customWidth="1"/>
    <col min="10499" max="10499" width="55.7109375" style="15" customWidth="1"/>
    <col min="10500" max="10500" width="15.5703125" style="15" customWidth="1"/>
    <col min="10501" max="10501" width="9.28515625" style="15" customWidth="1"/>
    <col min="10502" max="10752" width="9.140625" style="15"/>
    <col min="10753" max="10753" width="3.42578125" style="15" customWidth="1"/>
    <col min="10754" max="10754" width="36" style="15" customWidth="1"/>
    <col min="10755" max="10755" width="55.7109375" style="15" customWidth="1"/>
    <col min="10756" max="10756" width="15.5703125" style="15" customWidth="1"/>
    <col min="10757" max="10757" width="9.28515625" style="15" customWidth="1"/>
    <col min="10758" max="11008" width="9.140625" style="15"/>
    <col min="11009" max="11009" width="3.42578125" style="15" customWidth="1"/>
    <col min="11010" max="11010" width="36" style="15" customWidth="1"/>
    <col min="11011" max="11011" width="55.7109375" style="15" customWidth="1"/>
    <col min="11012" max="11012" width="15.5703125" style="15" customWidth="1"/>
    <col min="11013" max="11013" width="9.28515625" style="15" customWidth="1"/>
    <col min="11014" max="11264" width="9.140625" style="15"/>
    <col min="11265" max="11265" width="3.42578125" style="15" customWidth="1"/>
    <col min="11266" max="11266" width="36" style="15" customWidth="1"/>
    <col min="11267" max="11267" width="55.7109375" style="15" customWidth="1"/>
    <col min="11268" max="11268" width="15.5703125" style="15" customWidth="1"/>
    <col min="11269" max="11269" width="9.28515625" style="15" customWidth="1"/>
    <col min="11270" max="11520" width="9.140625" style="15"/>
    <col min="11521" max="11521" width="3.42578125" style="15" customWidth="1"/>
    <col min="11522" max="11522" width="36" style="15" customWidth="1"/>
    <col min="11523" max="11523" width="55.7109375" style="15" customWidth="1"/>
    <col min="11524" max="11524" width="15.5703125" style="15" customWidth="1"/>
    <col min="11525" max="11525" width="9.28515625" style="15" customWidth="1"/>
    <col min="11526" max="11776" width="9.140625" style="15"/>
    <col min="11777" max="11777" width="3.42578125" style="15" customWidth="1"/>
    <col min="11778" max="11778" width="36" style="15" customWidth="1"/>
    <col min="11779" max="11779" width="55.7109375" style="15" customWidth="1"/>
    <col min="11780" max="11780" width="15.5703125" style="15" customWidth="1"/>
    <col min="11781" max="11781" width="9.28515625" style="15" customWidth="1"/>
    <col min="11782" max="12032" width="9.140625" style="15"/>
    <col min="12033" max="12033" width="3.42578125" style="15" customWidth="1"/>
    <col min="12034" max="12034" width="36" style="15" customWidth="1"/>
    <col min="12035" max="12035" width="55.7109375" style="15" customWidth="1"/>
    <col min="12036" max="12036" width="15.5703125" style="15" customWidth="1"/>
    <col min="12037" max="12037" width="9.28515625" style="15" customWidth="1"/>
    <col min="12038" max="12288" width="9.140625" style="15"/>
    <col min="12289" max="12289" width="3.42578125" style="15" customWidth="1"/>
    <col min="12290" max="12290" width="36" style="15" customWidth="1"/>
    <col min="12291" max="12291" width="55.7109375" style="15" customWidth="1"/>
    <col min="12292" max="12292" width="15.5703125" style="15" customWidth="1"/>
    <col min="12293" max="12293" width="9.28515625" style="15" customWidth="1"/>
    <col min="12294" max="12544" width="9.140625" style="15"/>
    <col min="12545" max="12545" width="3.42578125" style="15" customWidth="1"/>
    <col min="12546" max="12546" width="36" style="15" customWidth="1"/>
    <col min="12547" max="12547" width="55.7109375" style="15" customWidth="1"/>
    <col min="12548" max="12548" width="15.5703125" style="15" customWidth="1"/>
    <col min="12549" max="12549" width="9.28515625" style="15" customWidth="1"/>
    <col min="12550" max="12800" width="9.140625" style="15"/>
    <col min="12801" max="12801" width="3.42578125" style="15" customWidth="1"/>
    <col min="12802" max="12802" width="36" style="15" customWidth="1"/>
    <col min="12803" max="12803" width="55.7109375" style="15" customWidth="1"/>
    <col min="12804" max="12804" width="15.5703125" style="15" customWidth="1"/>
    <col min="12805" max="12805" width="9.28515625" style="15" customWidth="1"/>
    <col min="12806" max="13056" width="9.140625" style="15"/>
    <col min="13057" max="13057" width="3.42578125" style="15" customWidth="1"/>
    <col min="13058" max="13058" width="36" style="15" customWidth="1"/>
    <col min="13059" max="13059" width="55.7109375" style="15" customWidth="1"/>
    <col min="13060" max="13060" width="15.5703125" style="15" customWidth="1"/>
    <col min="13061" max="13061" width="9.28515625" style="15" customWidth="1"/>
    <col min="13062" max="13312" width="9.140625" style="15"/>
    <col min="13313" max="13313" width="3.42578125" style="15" customWidth="1"/>
    <col min="13314" max="13314" width="36" style="15" customWidth="1"/>
    <col min="13315" max="13315" width="55.7109375" style="15" customWidth="1"/>
    <col min="13316" max="13316" width="15.5703125" style="15" customWidth="1"/>
    <col min="13317" max="13317" width="9.28515625" style="15" customWidth="1"/>
    <col min="13318" max="13568" width="9.140625" style="15"/>
    <col min="13569" max="13569" width="3.42578125" style="15" customWidth="1"/>
    <col min="13570" max="13570" width="36" style="15" customWidth="1"/>
    <col min="13571" max="13571" width="55.7109375" style="15" customWidth="1"/>
    <col min="13572" max="13572" width="15.5703125" style="15" customWidth="1"/>
    <col min="13573" max="13573" width="9.28515625" style="15" customWidth="1"/>
    <col min="13574" max="13824" width="9.140625" style="15"/>
    <col min="13825" max="13825" width="3.42578125" style="15" customWidth="1"/>
    <col min="13826" max="13826" width="36" style="15" customWidth="1"/>
    <col min="13827" max="13827" width="55.7109375" style="15" customWidth="1"/>
    <col min="13828" max="13828" width="15.5703125" style="15" customWidth="1"/>
    <col min="13829" max="13829" width="9.28515625" style="15" customWidth="1"/>
    <col min="13830" max="14080" width="9.140625" style="15"/>
    <col min="14081" max="14081" width="3.42578125" style="15" customWidth="1"/>
    <col min="14082" max="14082" width="36" style="15" customWidth="1"/>
    <col min="14083" max="14083" width="55.7109375" style="15" customWidth="1"/>
    <col min="14084" max="14084" width="15.5703125" style="15" customWidth="1"/>
    <col min="14085" max="14085" width="9.28515625" style="15" customWidth="1"/>
    <col min="14086" max="14336" width="9.140625" style="15"/>
    <col min="14337" max="14337" width="3.42578125" style="15" customWidth="1"/>
    <col min="14338" max="14338" width="36" style="15" customWidth="1"/>
    <col min="14339" max="14339" width="55.7109375" style="15" customWidth="1"/>
    <col min="14340" max="14340" width="15.5703125" style="15" customWidth="1"/>
    <col min="14341" max="14341" width="9.28515625" style="15" customWidth="1"/>
    <col min="14342" max="14592" width="9.140625" style="15"/>
    <col min="14593" max="14593" width="3.42578125" style="15" customWidth="1"/>
    <col min="14594" max="14594" width="36" style="15" customWidth="1"/>
    <col min="14595" max="14595" width="55.7109375" style="15" customWidth="1"/>
    <col min="14596" max="14596" width="15.5703125" style="15" customWidth="1"/>
    <col min="14597" max="14597" width="9.28515625" style="15" customWidth="1"/>
    <col min="14598" max="14848" width="9.140625" style="15"/>
    <col min="14849" max="14849" width="3.42578125" style="15" customWidth="1"/>
    <col min="14850" max="14850" width="36" style="15" customWidth="1"/>
    <col min="14851" max="14851" width="55.7109375" style="15" customWidth="1"/>
    <col min="14852" max="14852" width="15.5703125" style="15" customWidth="1"/>
    <col min="14853" max="14853" width="9.28515625" style="15" customWidth="1"/>
    <col min="14854" max="15104" width="9.140625" style="15"/>
    <col min="15105" max="15105" width="3.42578125" style="15" customWidth="1"/>
    <col min="15106" max="15106" width="36" style="15" customWidth="1"/>
    <col min="15107" max="15107" width="55.7109375" style="15" customWidth="1"/>
    <col min="15108" max="15108" width="15.5703125" style="15" customWidth="1"/>
    <col min="15109" max="15109" width="9.28515625" style="15" customWidth="1"/>
    <col min="15110" max="15360" width="9.140625" style="15"/>
    <col min="15361" max="15361" width="3.42578125" style="15" customWidth="1"/>
    <col min="15362" max="15362" width="36" style="15" customWidth="1"/>
    <col min="15363" max="15363" width="55.7109375" style="15" customWidth="1"/>
    <col min="15364" max="15364" width="15.5703125" style="15" customWidth="1"/>
    <col min="15365" max="15365" width="9.28515625" style="15" customWidth="1"/>
    <col min="15366" max="15616" width="9.140625" style="15"/>
    <col min="15617" max="15617" width="3.42578125" style="15" customWidth="1"/>
    <col min="15618" max="15618" width="36" style="15" customWidth="1"/>
    <col min="15619" max="15619" width="55.7109375" style="15" customWidth="1"/>
    <col min="15620" max="15620" width="15.5703125" style="15" customWidth="1"/>
    <col min="15621" max="15621" width="9.28515625" style="15" customWidth="1"/>
    <col min="15622" max="15872" width="9.140625" style="15"/>
    <col min="15873" max="15873" width="3.42578125" style="15" customWidth="1"/>
    <col min="15874" max="15874" width="36" style="15" customWidth="1"/>
    <col min="15875" max="15875" width="55.7109375" style="15" customWidth="1"/>
    <col min="15876" max="15876" width="15.5703125" style="15" customWidth="1"/>
    <col min="15877" max="15877" width="9.28515625" style="15" customWidth="1"/>
    <col min="15878" max="16128" width="9.140625" style="15"/>
    <col min="16129" max="16129" width="3.42578125" style="15" customWidth="1"/>
    <col min="16130" max="16130" width="36" style="15" customWidth="1"/>
    <col min="16131" max="16131" width="55.7109375" style="15" customWidth="1"/>
    <col min="16132" max="16132" width="15.5703125" style="15" customWidth="1"/>
    <col min="16133" max="16133" width="9.28515625" style="15" customWidth="1"/>
    <col min="16134" max="16384" width="9.140625" style="15"/>
  </cols>
  <sheetData>
    <row r="1" spans="1:7" x14ac:dyDescent="0.25">
      <c r="B1" s="191" t="s">
        <v>236</v>
      </c>
      <c r="C1" s="191"/>
      <c r="D1" s="191"/>
      <c r="E1" s="191"/>
    </row>
    <row r="2" spans="1:7" ht="84.6" customHeight="1" x14ac:dyDescent="0.25">
      <c r="B2" s="190" t="s">
        <v>362</v>
      </c>
      <c r="C2" s="190"/>
      <c r="D2" s="190"/>
      <c r="E2" s="190"/>
    </row>
    <row r="3" spans="1:7" x14ac:dyDescent="0.25">
      <c r="B3" s="16"/>
      <c r="C3" s="16"/>
      <c r="D3" s="16"/>
    </row>
    <row r="4" spans="1:7" ht="73.900000000000006" customHeight="1" x14ac:dyDescent="0.3">
      <c r="A4" s="192" t="s">
        <v>334</v>
      </c>
      <c r="B4" s="192"/>
      <c r="C4" s="192"/>
      <c r="D4" s="192"/>
      <c r="E4" s="192"/>
    </row>
    <row r="5" spans="1:7" x14ac:dyDescent="0.25">
      <c r="A5" s="18"/>
      <c r="B5" s="18"/>
      <c r="C5" s="17"/>
      <c r="D5" s="18"/>
      <c r="E5" s="15" t="s">
        <v>119</v>
      </c>
    </row>
    <row r="6" spans="1:7" ht="15.6" customHeight="1" x14ac:dyDescent="0.25">
      <c r="A6" s="193" t="s">
        <v>118</v>
      </c>
      <c r="B6" s="193" t="s">
        <v>120</v>
      </c>
      <c r="C6" s="193" t="s">
        <v>237</v>
      </c>
      <c r="D6" s="193" t="s">
        <v>300</v>
      </c>
      <c r="E6" s="193" t="s">
        <v>321</v>
      </c>
    </row>
    <row r="7" spans="1:7" x14ac:dyDescent="0.25">
      <c r="A7" s="193"/>
      <c r="B7" s="193"/>
      <c r="C7" s="193"/>
      <c r="D7" s="193"/>
      <c r="E7" s="193"/>
    </row>
    <row r="8" spans="1:7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</row>
    <row r="9" spans="1:7" ht="60" customHeight="1" x14ac:dyDescent="0.25">
      <c r="A9" s="20" t="s">
        <v>121</v>
      </c>
      <c r="B9" s="20" t="s">
        <v>122</v>
      </c>
      <c r="C9" s="21">
        <f>C10</f>
        <v>3072.3126100000009</v>
      </c>
      <c r="D9" s="21">
        <f>D10</f>
        <v>3.6000000000058208E-2</v>
      </c>
      <c r="E9" s="21">
        <f>E10</f>
        <v>2.6193630597859396E-13</v>
      </c>
      <c r="G9" s="113">
        <f>C9-3072.27176</f>
        <v>4.0850000000773434E-2</v>
      </c>
    </row>
    <row r="10" spans="1:7" ht="43.15" customHeight="1" x14ac:dyDescent="0.25">
      <c r="A10" s="14" t="s">
        <v>123</v>
      </c>
      <c r="B10" s="14" t="s">
        <v>124</v>
      </c>
      <c r="C10" s="21">
        <f>-C11+C18</f>
        <v>3072.3126100000009</v>
      </c>
      <c r="D10" s="21">
        <f>D11-D18</f>
        <v>3.6000000000058208E-2</v>
      </c>
      <c r="E10" s="21">
        <f>-(E11-E18+0.037)</f>
        <v>2.6193630597859396E-13</v>
      </c>
      <c r="G10" s="113">
        <f>527.43237+2190.4</f>
        <v>2717.8323700000001</v>
      </c>
    </row>
    <row r="11" spans="1:7" ht="42" customHeight="1" x14ac:dyDescent="0.25">
      <c r="A11" s="14" t="s">
        <v>125</v>
      </c>
      <c r="B11" s="14" t="s">
        <v>126</v>
      </c>
      <c r="C11" s="22">
        <f>C14</f>
        <v>48361.988239999999</v>
      </c>
      <c r="D11" s="22">
        <f>D14</f>
        <v>22059.835999999999</v>
      </c>
      <c r="E11" s="22">
        <f>E14</f>
        <v>22096.163</v>
      </c>
      <c r="G11" s="113">
        <f>G10-G9</f>
        <v>2717.7915199999993</v>
      </c>
    </row>
    <row r="12" spans="1:7" ht="41.45" customHeight="1" x14ac:dyDescent="0.25">
      <c r="A12" s="14" t="s">
        <v>127</v>
      </c>
      <c r="B12" s="14" t="s">
        <v>128</v>
      </c>
      <c r="C12" s="22">
        <f>C14</f>
        <v>48361.988239999999</v>
      </c>
      <c r="D12" s="22">
        <f>D14</f>
        <v>22059.835999999999</v>
      </c>
      <c r="E12" s="22">
        <f>E14</f>
        <v>22096.163</v>
      </c>
    </row>
    <row r="13" spans="1:7" ht="45.6" customHeight="1" x14ac:dyDescent="0.25">
      <c r="A13" s="14" t="s">
        <v>129</v>
      </c>
      <c r="B13" s="14" t="s">
        <v>130</v>
      </c>
      <c r="C13" s="22">
        <f>C14</f>
        <v>48361.988239999999</v>
      </c>
      <c r="D13" s="22">
        <f>D14</f>
        <v>22059.835999999999</v>
      </c>
      <c r="E13" s="22">
        <f>E14</f>
        <v>22096.163</v>
      </c>
    </row>
    <row r="14" spans="1:7" ht="44.45" customHeight="1" x14ac:dyDescent="0.25">
      <c r="A14" s="14" t="s">
        <v>131</v>
      </c>
      <c r="B14" s="14" t="s">
        <v>132</v>
      </c>
      <c r="C14" s="22">
        <f>'прил 1 '!F56</f>
        <v>48361.988239999999</v>
      </c>
      <c r="D14" s="22">
        <f>'прил 1 '!G56</f>
        <v>22059.835999999999</v>
      </c>
      <c r="E14" s="22">
        <f>'прил 1 '!H56</f>
        <v>22096.163</v>
      </c>
    </row>
    <row r="15" spans="1:7" ht="36.6" customHeight="1" x14ac:dyDescent="0.25">
      <c r="A15" s="14" t="s">
        <v>133</v>
      </c>
      <c r="B15" s="14" t="s">
        <v>134</v>
      </c>
      <c r="C15" s="22">
        <f>C18</f>
        <v>51434.30085</v>
      </c>
      <c r="D15" s="22">
        <f>D18</f>
        <v>22059.8</v>
      </c>
      <c r="E15" s="22">
        <f>E18</f>
        <v>22096.2</v>
      </c>
    </row>
    <row r="16" spans="1:7" ht="42.6" customHeight="1" x14ac:dyDescent="0.25">
      <c r="A16" s="14" t="s">
        <v>135</v>
      </c>
      <c r="B16" s="14" t="s">
        <v>136</v>
      </c>
      <c r="C16" s="22">
        <f>C18</f>
        <v>51434.30085</v>
      </c>
      <c r="D16" s="22">
        <f>D18</f>
        <v>22059.8</v>
      </c>
      <c r="E16" s="22">
        <f>E18</f>
        <v>22096.2</v>
      </c>
      <c r="G16" s="115"/>
    </row>
    <row r="17" spans="1:5" ht="42" customHeight="1" x14ac:dyDescent="0.25">
      <c r="A17" s="14" t="s">
        <v>137</v>
      </c>
      <c r="B17" s="14" t="s">
        <v>138</v>
      </c>
      <c r="C17" s="22">
        <f>C18</f>
        <v>51434.30085</v>
      </c>
      <c r="D17" s="22">
        <f>D18</f>
        <v>22059.8</v>
      </c>
      <c r="E17" s="22">
        <f>E18</f>
        <v>22096.2</v>
      </c>
    </row>
    <row r="18" spans="1:5" ht="44.45" customHeight="1" x14ac:dyDescent="0.25">
      <c r="A18" s="14" t="s">
        <v>139</v>
      </c>
      <c r="B18" s="14" t="s">
        <v>140</v>
      </c>
      <c r="C18" s="22">
        <f>'приложение 3'!F8</f>
        <v>51434.30085</v>
      </c>
      <c r="D18" s="22">
        <f>'приложение 3'!G8</f>
        <v>22059.8</v>
      </c>
      <c r="E18" s="22">
        <f>'приложение 3'!H8</f>
        <v>22096.2</v>
      </c>
    </row>
    <row r="19" spans="1:5" ht="15.6" customHeight="1" x14ac:dyDescent="0.25">
      <c r="A19" s="17"/>
      <c r="C19" s="194"/>
      <c r="D19" s="194"/>
    </row>
    <row r="20" spans="1:5" ht="40.9" customHeight="1" x14ac:dyDescent="0.25">
      <c r="A20" s="54" t="s">
        <v>144</v>
      </c>
      <c r="D20" s="189" t="s">
        <v>287</v>
      </c>
      <c r="E20" s="189"/>
    </row>
  </sheetData>
  <mergeCells count="10">
    <mergeCell ref="D20:E20"/>
    <mergeCell ref="B2:E2"/>
    <mergeCell ref="B1:E1"/>
    <mergeCell ref="A4:E4"/>
    <mergeCell ref="A6:A7"/>
    <mergeCell ref="B6:B7"/>
    <mergeCell ref="C6:C7"/>
    <mergeCell ref="D6:D7"/>
    <mergeCell ref="E6:E7"/>
    <mergeCell ref="C19:D1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view="pageBreakPreview" zoomScale="80" zoomScaleNormal="100" zoomScaleSheetLayoutView="80" workbookViewId="0">
      <selection activeCell="A58" sqref="A58"/>
    </sheetView>
  </sheetViews>
  <sheetFormatPr defaultColWidth="9.140625" defaultRowHeight="12.75" x14ac:dyDescent="0.2"/>
  <cols>
    <col min="1" max="1" width="65.28515625" style="92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9" customWidth="1"/>
    <col min="7" max="7" width="13.28515625" style="26" customWidth="1"/>
    <col min="8" max="8" width="14" style="26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3.45" customHeight="1" x14ac:dyDescent="0.2">
      <c r="F1" s="25"/>
      <c r="H1" s="25" t="s">
        <v>280</v>
      </c>
    </row>
    <row r="2" spans="1:12" ht="106.15" customHeight="1" x14ac:dyDescent="0.2">
      <c r="A2" s="27"/>
      <c r="B2" s="27"/>
      <c r="C2" s="27"/>
      <c r="D2" s="195" t="s">
        <v>358</v>
      </c>
      <c r="E2" s="195"/>
      <c r="F2" s="195"/>
      <c r="G2" s="195"/>
      <c r="H2" s="195"/>
    </row>
    <row r="3" spans="1:12" ht="43.5" customHeight="1" x14ac:dyDescent="0.2">
      <c r="A3" s="196"/>
      <c r="B3" s="196"/>
      <c r="C3" s="196"/>
      <c r="D3" s="196"/>
      <c r="E3" s="196"/>
      <c r="F3" s="196"/>
    </row>
    <row r="4" spans="1:12" ht="75" customHeight="1" x14ac:dyDescent="0.2">
      <c r="A4" s="197" t="s">
        <v>324</v>
      </c>
      <c r="B4" s="197"/>
      <c r="C4" s="197"/>
      <c r="D4" s="197"/>
      <c r="E4" s="197"/>
      <c r="F4" s="197"/>
      <c r="G4" s="197"/>
      <c r="H4" s="197"/>
    </row>
    <row r="5" spans="1:12" x14ac:dyDescent="0.2">
      <c r="F5" s="28" t="s">
        <v>0</v>
      </c>
    </row>
    <row r="6" spans="1:12" s="3" customFormat="1" ht="15.75" x14ac:dyDescent="0.2">
      <c r="A6" s="29" t="s">
        <v>1</v>
      </c>
      <c r="B6" s="29" t="s">
        <v>2</v>
      </c>
      <c r="C6" s="29" t="s">
        <v>3</v>
      </c>
      <c r="D6" s="30" t="s">
        <v>4</v>
      </c>
      <c r="E6" s="29" t="s">
        <v>5</v>
      </c>
      <c r="F6" s="31" t="s">
        <v>237</v>
      </c>
      <c r="G6" s="31" t="s">
        <v>300</v>
      </c>
      <c r="H6" s="31" t="s">
        <v>321</v>
      </c>
    </row>
    <row r="7" spans="1:12" s="3" customFormat="1" ht="16.149999999999999" customHeight="1" x14ac:dyDescent="0.2">
      <c r="A7" s="32">
        <v>1</v>
      </c>
      <c r="B7" s="32">
        <v>2</v>
      </c>
      <c r="C7" s="32">
        <v>3</v>
      </c>
      <c r="D7" s="33">
        <v>4</v>
      </c>
      <c r="E7" s="32">
        <v>5</v>
      </c>
      <c r="F7" s="33">
        <v>6</v>
      </c>
      <c r="G7" s="33">
        <v>7</v>
      </c>
      <c r="H7" s="33">
        <v>8</v>
      </c>
    </row>
    <row r="8" spans="1:12" s="5" customFormat="1" ht="14.25" x14ac:dyDescent="0.2">
      <c r="A8" s="106" t="s">
        <v>87</v>
      </c>
      <c r="B8" s="100"/>
      <c r="C8" s="100"/>
      <c r="D8" s="34"/>
      <c r="E8" s="100"/>
      <c r="F8" s="35">
        <f>F9+F35+F39+F44+F50+F68+F76+F79+F62</f>
        <v>51434.30085</v>
      </c>
      <c r="G8" s="35">
        <f>G9+G35+G39+G44+G50+G68+G76+G79+G62</f>
        <v>22059.8</v>
      </c>
      <c r="H8" s="35">
        <f>H9+H35+H39+H44+H50+H68+H76+H79+H62</f>
        <v>22096.2</v>
      </c>
    </row>
    <row r="9" spans="1:12" s="5" customFormat="1" ht="15.75" x14ac:dyDescent="0.25">
      <c r="A9" s="107" t="s">
        <v>71</v>
      </c>
      <c r="B9" s="36" t="s">
        <v>6</v>
      </c>
      <c r="C9" s="36" t="s">
        <v>264</v>
      </c>
      <c r="D9" s="37"/>
      <c r="E9" s="36"/>
      <c r="F9" s="38">
        <f>F12+F18+F23+F21+F10</f>
        <v>9257.4030000000002</v>
      </c>
      <c r="G9" s="38">
        <f>G12+G18+G23+G21+G10</f>
        <v>5990.36</v>
      </c>
      <c r="H9" s="38">
        <f>H12+H18+H23+H21+H10</f>
        <v>6954.46</v>
      </c>
      <c r="J9" s="90">
        <f>27767.438-F8</f>
        <v>-23666.862850000001</v>
      </c>
      <c r="L9" s="15">
        <f>'прил 1 '!H60-'приложение 3'!H8</f>
        <v>-22096.2</v>
      </c>
    </row>
    <row r="10" spans="1:12" s="5" customFormat="1" ht="38.25" x14ac:dyDescent="0.2">
      <c r="A10" s="108" t="s">
        <v>82</v>
      </c>
      <c r="B10" s="36" t="s">
        <v>6</v>
      </c>
      <c r="C10" s="36" t="s">
        <v>33</v>
      </c>
      <c r="D10" s="37"/>
      <c r="E10" s="36"/>
      <c r="F10" s="38">
        <f>F11</f>
        <v>57</v>
      </c>
      <c r="G10" s="38">
        <v>5</v>
      </c>
      <c r="H10" s="38">
        <v>5</v>
      </c>
      <c r="J10" s="90">
        <f>F9-7485.987</f>
        <v>1771.4160000000002</v>
      </c>
      <c r="K10" s="90"/>
    </row>
    <row r="11" spans="1:12" s="5" customFormat="1" ht="77.25" customHeight="1" x14ac:dyDescent="0.2">
      <c r="A11" s="88" t="s">
        <v>291</v>
      </c>
      <c r="B11" s="36" t="s">
        <v>6</v>
      </c>
      <c r="C11" s="36" t="s">
        <v>33</v>
      </c>
      <c r="D11" s="37" t="s">
        <v>30</v>
      </c>
      <c r="E11" s="36" t="s">
        <v>13</v>
      </c>
      <c r="F11" s="38">
        <f>10+47</f>
        <v>57</v>
      </c>
      <c r="G11" s="38">
        <v>5</v>
      </c>
      <c r="H11" s="38">
        <v>5</v>
      </c>
      <c r="J11" s="90">
        <v>27767.437999999998</v>
      </c>
      <c r="L11" s="5">
        <v>2428.6</v>
      </c>
    </row>
    <row r="12" spans="1:12" s="5" customFormat="1" ht="57" customHeight="1" x14ac:dyDescent="0.2">
      <c r="A12" s="109" t="s">
        <v>9</v>
      </c>
      <c r="B12" s="39" t="s">
        <v>6</v>
      </c>
      <c r="C12" s="39" t="s">
        <v>10</v>
      </c>
      <c r="D12" s="39"/>
      <c r="E12" s="39"/>
      <c r="F12" s="38">
        <f>F13+F14+F15+F16+F17</f>
        <v>7360.14</v>
      </c>
      <c r="G12" s="38">
        <f t="shared" ref="G12:H12" si="0">G13+G14+G15+G16+G17</f>
        <v>5070.66</v>
      </c>
      <c r="H12" s="38">
        <f t="shared" si="0"/>
        <v>5530.46</v>
      </c>
    </row>
    <row r="13" spans="1:12" s="5" customFormat="1" ht="114.75" customHeight="1" x14ac:dyDescent="0.2">
      <c r="A13" s="88" t="s">
        <v>255</v>
      </c>
      <c r="B13" s="39" t="s">
        <v>6</v>
      </c>
      <c r="C13" s="39" t="s">
        <v>10</v>
      </c>
      <c r="D13" s="39" t="s">
        <v>11</v>
      </c>
      <c r="E13" s="39" t="s">
        <v>8</v>
      </c>
      <c r="F13" s="38">
        <f>6524.45+130.2+270+20+81.54</f>
        <v>7026.19</v>
      </c>
      <c r="G13" s="38">
        <f>6500-1855.84</f>
        <v>4644.16</v>
      </c>
      <c r="H13" s="38">
        <f>6500-1196.04</f>
        <v>5303.96</v>
      </c>
    </row>
    <row r="14" spans="1:12" s="5" customFormat="1" ht="111" customHeight="1" x14ac:dyDescent="0.2">
      <c r="A14" s="88" t="s">
        <v>256</v>
      </c>
      <c r="B14" s="39" t="s">
        <v>6</v>
      </c>
      <c r="C14" s="39" t="s">
        <v>10</v>
      </c>
      <c r="D14" s="39" t="s">
        <v>12</v>
      </c>
      <c r="E14" s="39" t="s">
        <v>13</v>
      </c>
      <c r="F14" s="38">
        <f>266.65+16.2</f>
        <v>282.84999999999997</v>
      </c>
      <c r="G14" s="38">
        <f>5+55+83.3+32.1+200</f>
        <v>375.4</v>
      </c>
      <c r="H14" s="38">
        <f>5+55+83.3+32.1</f>
        <v>175.4</v>
      </c>
    </row>
    <row r="15" spans="1:12" s="5" customFormat="1" ht="95.25" customHeight="1" x14ac:dyDescent="0.2">
      <c r="A15" s="88" t="s">
        <v>55</v>
      </c>
      <c r="B15" s="39" t="s">
        <v>6</v>
      </c>
      <c r="C15" s="39" t="s">
        <v>10</v>
      </c>
      <c r="D15" s="39" t="s">
        <v>54</v>
      </c>
      <c r="E15" s="39" t="s">
        <v>13</v>
      </c>
      <c r="F15" s="38">
        <v>0.2</v>
      </c>
      <c r="G15" s="38">
        <v>0.2</v>
      </c>
      <c r="H15" s="38">
        <v>0.2</v>
      </c>
    </row>
    <row r="16" spans="1:12" s="5" customFormat="1" ht="54" customHeight="1" x14ac:dyDescent="0.2">
      <c r="A16" s="88" t="s">
        <v>142</v>
      </c>
      <c r="B16" s="39" t="s">
        <v>6</v>
      </c>
      <c r="C16" s="39" t="s">
        <v>10</v>
      </c>
      <c r="D16" s="39" t="s">
        <v>15</v>
      </c>
      <c r="E16" s="39" t="s">
        <v>8</v>
      </c>
      <c r="F16" s="38">
        <v>8.8000000000000007</v>
      </c>
      <c r="G16" s="38">
        <v>8.8000000000000007</v>
      </c>
      <c r="H16" s="38">
        <v>8.8000000000000007</v>
      </c>
    </row>
    <row r="17" spans="1:11" s="5" customFormat="1" ht="114.75" x14ac:dyDescent="0.2">
      <c r="A17" s="88" t="s">
        <v>17</v>
      </c>
      <c r="B17" s="39" t="s">
        <v>6</v>
      </c>
      <c r="C17" s="39" t="s">
        <v>10</v>
      </c>
      <c r="D17" s="39" t="s">
        <v>18</v>
      </c>
      <c r="E17" s="39" t="s">
        <v>16</v>
      </c>
      <c r="F17" s="38">
        <v>42.1</v>
      </c>
      <c r="G17" s="38">
        <v>42.1</v>
      </c>
      <c r="H17" s="38">
        <v>42.1</v>
      </c>
    </row>
    <row r="18" spans="1:11" s="5" customFormat="1" ht="45" customHeight="1" x14ac:dyDescent="0.2">
      <c r="A18" s="108" t="s">
        <v>19</v>
      </c>
      <c r="B18" s="39" t="s">
        <v>6</v>
      </c>
      <c r="C18" s="39" t="s">
        <v>20</v>
      </c>
      <c r="D18" s="39"/>
      <c r="E18" s="39"/>
      <c r="F18" s="38">
        <f t="shared" ref="F18:H18" si="1">F19+F20</f>
        <v>110.4</v>
      </c>
      <c r="G18" s="38">
        <f t="shared" si="1"/>
        <v>98.4</v>
      </c>
      <c r="H18" s="38">
        <f t="shared" si="1"/>
        <v>99.3</v>
      </c>
    </row>
    <row r="19" spans="1:11" s="5" customFormat="1" ht="99" customHeight="1" x14ac:dyDescent="0.2">
      <c r="A19" s="88" t="s">
        <v>56</v>
      </c>
      <c r="B19" s="39" t="s">
        <v>6</v>
      </c>
      <c r="C19" s="39" t="s">
        <v>20</v>
      </c>
      <c r="D19" s="39" t="s">
        <v>21</v>
      </c>
      <c r="E19" s="39" t="s">
        <v>16</v>
      </c>
      <c r="F19" s="38">
        <v>45.9</v>
      </c>
      <c r="G19" s="38">
        <v>45.4</v>
      </c>
      <c r="H19" s="38">
        <v>46.3</v>
      </c>
    </row>
    <row r="20" spans="1:11" s="5" customFormat="1" ht="87.75" customHeight="1" x14ac:dyDescent="0.2">
      <c r="A20" s="88" t="s">
        <v>258</v>
      </c>
      <c r="B20" s="39" t="s">
        <v>6</v>
      </c>
      <c r="C20" s="39" t="s">
        <v>20</v>
      </c>
      <c r="D20" s="39" t="s">
        <v>259</v>
      </c>
      <c r="E20" s="39" t="s">
        <v>16</v>
      </c>
      <c r="F20" s="38">
        <f>53.5+11</f>
        <v>64.5</v>
      </c>
      <c r="G20" s="38">
        <v>53</v>
      </c>
      <c r="H20" s="38">
        <v>53</v>
      </c>
    </row>
    <row r="21" spans="1:11" s="5" customFormat="1" ht="23.25" customHeight="1" x14ac:dyDescent="0.2">
      <c r="A21" s="88" t="s">
        <v>22</v>
      </c>
      <c r="B21" s="39" t="s">
        <v>6</v>
      </c>
      <c r="C21" s="39" t="s">
        <v>23</v>
      </c>
      <c r="D21" s="39"/>
      <c r="E21" s="39"/>
      <c r="F21" s="38">
        <f t="shared" ref="F21:H21" si="2">F22</f>
        <v>551.4</v>
      </c>
      <c r="G21" s="38">
        <f t="shared" si="2"/>
        <v>0</v>
      </c>
      <c r="H21" s="38">
        <f t="shared" si="2"/>
        <v>0</v>
      </c>
    </row>
    <row r="22" spans="1:11" s="5" customFormat="1" ht="49.5" customHeight="1" x14ac:dyDescent="0.2">
      <c r="A22" s="88" t="s">
        <v>57</v>
      </c>
      <c r="B22" s="39" t="s">
        <v>6</v>
      </c>
      <c r="C22" s="39" t="s">
        <v>23</v>
      </c>
      <c r="D22" s="39" t="s">
        <v>30</v>
      </c>
      <c r="E22" s="39" t="s">
        <v>24</v>
      </c>
      <c r="F22" s="38">
        <v>551.4</v>
      </c>
      <c r="G22" s="38">
        <v>0</v>
      </c>
      <c r="H22" s="38">
        <v>0</v>
      </c>
    </row>
    <row r="23" spans="1:11" s="5" customFormat="1" x14ac:dyDescent="0.2">
      <c r="A23" s="108" t="s">
        <v>25</v>
      </c>
      <c r="B23" s="39" t="s">
        <v>6</v>
      </c>
      <c r="C23" s="39" t="s">
        <v>26</v>
      </c>
      <c r="D23" s="39"/>
      <c r="E23" s="39"/>
      <c r="F23" s="38">
        <f>SUM(F24:F34)</f>
        <v>1178.4630000000002</v>
      </c>
      <c r="G23" s="38">
        <f>SUM(G24:G34)</f>
        <v>816.3</v>
      </c>
      <c r="H23" s="38">
        <f>SUM(H24:H34)</f>
        <v>1319.7</v>
      </c>
    </row>
    <row r="24" spans="1:11" s="5" customFormat="1" ht="89.25" x14ac:dyDescent="0.2">
      <c r="A24" s="88" t="s">
        <v>260</v>
      </c>
      <c r="B24" s="39" t="s">
        <v>6</v>
      </c>
      <c r="C24" s="39" t="s">
        <v>26</v>
      </c>
      <c r="D24" s="39" t="s">
        <v>12</v>
      </c>
      <c r="E24" s="39" t="s">
        <v>13</v>
      </c>
      <c r="F24" s="38">
        <f>616.7+66+130.843</f>
        <v>813.54300000000001</v>
      </c>
      <c r="G24" s="38">
        <f>3.6+75.6-0.1</f>
        <v>79.099999999999994</v>
      </c>
      <c r="H24" s="38">
        <f>3.6+75.6-0.1</f>
        <v>79.099999999999994</v>
      </c>
    </row>
    <row r="25" spans="1:11" s="5" customFormat="1" ht="89.25" x14ac:dyDescent="0.2">
      <c r="A25" s="88" t="s">
        <v>261</v>
      </c>
      <c r="B25" s="39" t="s">
        <v>6</v>
      </c>
      <c r="C25" s="39" t="s">
        <v>26</v>
      </c>
      <c r="D25" s="39" t="s">
        <v>12</v>
      </c>
      <c r="E25" s="39" t="s">
        <v>14</v>
      </c>
      <c r="F25" s="38">
        <v>1.7</v>
      </c>
      <c r="G25" s="38">
        <v>1.7</v>
      </c>
      <c r="H25" s="38">
        <v>1.7</v>
      </c>
    </row>
    <row r="26" spans="1:11" s="5" customFormat="1" ht="125.25" customHeight="1" x14ac:dyDescent="0.2">
      <c r="A26" s="88" t="s">
        <v>254</v>
      </c>
      <c r="B26" s="39" t="s">
        <v>6</v>
      </c>
      <c r="C26" s="39" t="s">
        <v>26</v>
      </c>
      <c r="D26" s="42" t="s">
        <v>27</v>
      </c>
      <c r="E26" s="39" t="s">
        <v>13</v>
      </c>
      <c r="F26" s="38">
        <v>130</v>
      </c>
      <c r="G26" s="38">
        <v>5</v>
      </c>
      <c r="H26" s="38">
        <v>5</v>
      </c>
    </row>
    <row r="27" spans="1:11" s="5" customFormat="1" ht="96.75" customHeight="1" x14ac:dyDescent="0.2">
      <c r="A27" s="88" t="s">
        <v>70</v>
      </c>
      <c r="B27" s="39" t="s">
        <v>6</v>
      </c>
      <c r="C27" s="39" t="s">
        <v>26</v>
      </c>
      <c r="D27" s="42" t="s">
        <v>28</v>
      </c>
      <c r="E27" s="39" t="s">
        <v>16</v>
      </c>
      <c r="F27" s="38">
        <f>52.8+5</f>
        <v>57.8</v>
      </c>
      <c r="G27" s="38">
        <v>52.8</v>
      </c>
      <c r="H27" s="38">
        <v>52.8</v>
      </c>
    </row>
    <row r="28" spans="1:11" s="5" customFormat="1" ht="108" customHeight="1" x14ac:dyDescent="0.2">
      <c r="A28" s="88" t="s">
        <v>58</v>
      </c>
      <c r="B28" s="39" t="s">
        <v>6</v>
      </c>
      <c r="C28" s="39" t="s">
        <v>26</v>
      </c>
      <c r="D28" s="42" t="s">
        <v>29</v>
      </c>
      <c r="E28" s="39" t="s">
        <v>16</v>
      </c>
      <c r="F28" s="38">
        <f>35.2+3.4</f>
        <v>38.6</v>
      </c>
      <c r="G28" s="38">
        <v>35.200000000000003</v>
      </c>
      <c r="H28" s="38">
        <v>35.200000000000003</v>
      </c>
    </row>
    <row r="29" spans="1:11" s="5" customFormat="1" ht="96" customHeight="1" x14ac:dyDescent="0.2">
      <c r="A29" s="88" t="s">
        <v>257</v>
      </c>
      <c r="B29" s="39" t="s">
        <v>6</v>
      </c>
      <c r="C29" s="39" t="s">
        <v>26</v>
      </c>
      <c r="D29" s="39" t="s">
        <v>12</v>
      </c>
      <c r="E29" s="39" t="s">
        <v>14</v>
      </c>
      <c r="F29" s="38">
        <v>1</v>
      </c>
      <c r="G29" s="38">
        <v>1</v>
      </c>
      <c r="H29" s="38">
        <v>1</v>
      </c>
    </row>
    <row r="30" spans="1:11" s="5" customFormat="1" ht="38.25" x14ac:dyDescent="0.2">
      <c r="A30" s="10" t="s">
        <v>284</v>
      </c>
      <c r="B30" s="39" t="s">
        <v>6</v>
      </c>
      <c r="C30" s="39" t="s">
        <v>26</v>
      </c>
      <c r="D30" s="12" t="s">
        <v>30</v>
      </c>
      <c r="E30" s="12">
        <v>830</v>
      </c>
      <c r="F30" s="38">
        <v>0</v>
      </c>
      <c r="G30" s="38">
        <v>0</v>
      </c>
      <c r="H30" s="38">
        <v>0</v>
      </c>
    </row>
    <row r="31" spans="1:11" s="5" customFormat="1" ht="48" customHeight="1" x14ac:dyDescent="0.2">
      <c r="A31" s="88" t="s">
        <v>262</v>
      </c>
      <c r="B31" s="39" t="s">
        <v>6</v>
      </c>
      <c r="C31" s="39" t="s">
        <v>26</v>
      </c>
      <c r="D31" s="42" t="s">
        <v>263</v>
      </c>
      <c r="E31" s="39" t="s">
        <v>24</v>
      </c>
      <c r="F31" s="38">
        <v>0</v>
      </c>
      <c r="G31" s="116">
        <v>551.5</v>
      </c>
      <c r="H31" s="116">
        <v>1104.9000000000001</v>
      </c>
      <c r="K31" s="90"/>
    </row>
    <row r="32" spans="1:11" s="5" customFormat="1" ht="54" customHeight="1" x14ac:dyDescent="0.2">
      <c r="A32" s="88" t="s">
        <v>271</v>
      </c>
      <c r="B32" s="36" t="s">
        <v>6</v>
      </c>
      <c r="C32" s="36" t="s">
        <v>26</v>
      </c>
      <c r="D32" s="40" t="s">
        <v>30</v>
      </c>
      <c r="E32" s="36" t="s">
        <v>272</v>
      </c>
      <c r="F32" s="38">
        <f>10-3.1</f>
        <v>6.9</v>
      </c>
      <c r="G32" s="38">
        <v>0</v>
      </c>
      <c r="H32" s="38">
        <v>0</v>
      </c>
    </row>
    <row r="33" spans="1:11" s="5" customFormat="1" ht="57.75" customHeight="1" x14ac:dyDescent="0.2">
      <c r="A33" s="10" t="s">
        <v>59</v>
      </c>
      <c r="B33" s="36" t="s">
        <v>6</v>
      </c>
      <c r="C33" s="36" t="s">
        <v>26</v>
      </c>
      <c r="D33" s="40" t="s">
        <v>30</v>
      </c>
      <c r="E33" s="36" t="s">
        <v>14</v>
      </c>
      <c r="F33" s="38">
        <f>40+50</f>
        <v>90</v>
      </c>
      <c r="G33" s="38">
        <v>40</v>
      </c>
      <c r="H33" s="38">
        <v>40</v>
      </c>
    </row>
    <row r="34" spans="1:11" s="5" customFormat="1" ht="65.25" customHeight="1" x14ac:dyDescent="0.2">
      <c r="A34" s="88" t="s">
        <v>355</v>
      </c>
      <c r="B34" s="39" t="s">
        <v>6</v>
      </c>
      <c r="C34" s="39" t="s">
        <v>26</v>
      </c>
      <c r="D34" s="42" t="s">
        <v>30</v>
      </c>
      <c r="E34" s="39" t="s">
        <v>13</v>
      </c>
      <c r="F34" s="38">
        <f>80-40-1.08</f>
        <v>38.92</v>
      </c>
      <c r="G34" s="38">
        <v>50</v>
      </c>
      <c r="H34" s="38">
        <v>0</v>
      </c>
    </row>
    <row r="35" spans="1:11" s="5" customFormat="1" x14ac:dyDescent="0.2">
      <c r="A35" s="110" t="s">
        <v>31</v>
      </c>
      <c r="B35" s="111" t="s">
        <v>7</v>
      </c>
      <c r="C35" s="111" t="s">
        <v>264</v>
      </c>
      <c r="D35" s="34"/>
      <c r="E35" s="111"/>
      <c r="F35" s="35">
        <f t="shared" ref="F35:H35" si="3">F36</f>
        <v>240.2</v>
      </c>
      <c r="G35" s="35">
        <f t="shared" si="3"/>
        <v>242.6</v>
      </c>
      <c r="H35" s="35">
        <f t="shared" si="3"/>
        <v>251.6</v>
      </c>
    </row>
    <row r="36" spans="1:11" s="5" customFormat="1" x14ac:dyDescent="0.2">
      <c r="A36" s="88" t="s">
        <v>32</v>
      </c>
      <c r="B36" s="39" t="s">
        <v>7</v>
      </c>
      <c r="C36" s="39" t="s">
        <v>33</v>
      </c>
      <c r="D36" s="42"/>
      <c r="E36" s="39"/>
      <c r="F36" s="38">
        <f>F37+F38</f>
        <v>240.2</v>
      </c>
      <c r="G36" s="38">
        <f t="shared" ref="G36:H36" si="4">G37+G38</f>
        <v>242.6</v>
      </c>
      <c r="H36" s="38">
        <f t="shared" si="4"/>
        <v>251.6</v>
      </c>
    </row>
    <row r="37" spans="1:11" s="5" customFormat="1" ht="54" customHeight="1" x14ac:dyDescent="0.2">
      <c r="A37" s="88" t="s">
        <v>60</v>
      </c>
      <c r="B37" s="39" t="s">
        <v>7</v>
      </c>
      <c r="C37" s="39" t="s">
        <v>33</v>
      </c>
      <c r="D37" s="42" t="s">
        <v>61</v>
      </c>
      <c r="E37" s="39" t="s">
        <v>8</v>
      </c>
      <c r="F37" s="38">
        <f>240.2-15.561</f>
        <v>224.63899999999998</v>
      </c>
      <c r="G37" s="38">
        <v>242.6</v>
      </c>
      <c r="H37" s="38">
        <v>251.6</v>
      </c>
      <c r="J37" s="41"/>
      <c r="K37" s="41"/>
    </row>
    <row r="38" spans="1:11" s="5" customFormat="1" ht="54" customHeight="1" x14ac:dyDescent="0.2">
      <c r="A38" s="88" t="s">
        <v>354</v>
      </c>
      <c r="B38" s="39" t="s">
        <v>7</v>
      </c>
      <c r="C38" s="39" t="s">
        <v>33</v>
      </c>
      <c r="D38" s="42" t="s">
        <v>61</v>
      </c>
      <c r="E38" s="39" t="s">
        <v>8</v>
      </c>
      <c r="F38" s="38">
        <f>15.561</f>
        <v>15.561</v>
      </c>
      <c r="G38" s="38"/>
      <c r="H38" s="38"/>
      <c r="J38" s="41"/>
      <c r="K38" s="41"/>
    </row>
    <row r="39" spans="1:11" s="5" customFormat="1" x14ac:dyDescent="0.2">
      <c r="A39" s="110" t="s">
        <v>34</v>
      </c>
      <c r="B39" s="111" t="s">
        <v>33</v>
      </c>
      <c r="C39" s="111"/>
      <c r="D39" s="34"/>
      <c r="E39" s="111"/>
      <c r="F39" s="35">
        <f>F40</f>
        <v>149.886</v>
      </c>
      <c r="G39" s="35">
        <f t="shared" ref="G39:H39" si="5">G40</f>
        <v>37.1</v>
      </c>
      <c r="H39" s="35">
        <f t="shared" si="5"/>
        <v>37.200000000000003</v>
      </c>
      <c r="J39" s="41"/>
      <c r="K39" s="41"/>
    </row>
    <row r="40" spans="1:11" s="5" customFormat="1" ht="32.25" customHeight="1" x14ac:dyDescent="0.2">
      <c r="A40" s="88" t="s">
        <v>333</v>
      </c>
      <c r="B40" s="39" t="s">
        <v>33</v>
      </c>
      <c r="C40" s="39" t="s">
        <v>36</v>
      </c>
      <c r="D40" s="40"/>
      <c r="E40" s="36"/>
      <c r="F40" s="38">
        <f>F41+F42+F43</f>
        <v>149.886</v>
      </c>
      <c r="G40" s="38">
        <f t="shared" ref="G40:H40" si="6">G41</f>
        <v>37.1</v>
      </c>
      <c r="H40" s="38">
        <f t="shared" si="6"/>
        <v>37.200000000000003</v>
      </c>
      <c r="J40" s="7"/>
    </row>
    <row r="41" spans="1:11" s="5" customFormat="1" ht="126.75" customHeight="1" x14ac:dyDescent="0.2">
      <c r="A41" s="88" t="s">
        <v>145</v>
      </c>
      <c r="B41" s="36" t="s">
        <v>33</v>
      </c>
      <c r="C41" s="36" t="s">
        <v>36</v>
      </c>
      <c r="D41" s="40" t="s">
        <v>265</v>
      </c>
      <c r="E41" s="36" t="s">
        <v>13</v>
      </c>
      <c r="F41" s="38">
        <v>37.136000000000003</v>
      </c>
      <c r="G41" s="38">
        <v>37.1</v>
      </c>
      <c r="H41" s="38">
        <v>37.200000000000003</v>
      </c>
      <c r="J41" s="7"/>
    </row>
    <row r="42" spans="1:11" s="5" customFormat="1" ht="106.5" customHeight="1" x14ac:dyDescent="0.3">
      <c r="A42" s="88" t="s">
        <v>77</v>
      </c>
      <c r="B42" s="39" t="s">
        <v>33</v>
      </c>
      <c r="C42" s="39" t="s">
        <v>36</v>
      </c>
      <c r="D42" s="42" t="s">
        <v>78</v>
      </c>
      <c r="E42" s="39" t="s">
        <v>14</v>
      </c>
      <c r="F42" s="38">
        <v>100</v>
      </c>
      <c r="G42" s="38">
        <v>0</v>
      </c>
      <c r="H42" s="38">
        <v>0</v>
      </c>
      <c r="J42" s="8"/>
    </row>
    <row r="43" spans="1:11" s="5" customFormat="1" ht="96.75" customHeight="1" x14ac:dyDescent="0.3">
      <c r="A43" s="88" t="s">
        <v>77</v>
      </c>
      <c r="B43" s="39" t="s">
        <v>33</v>
      </c>
      <c r="C43" s="39" t="s">
        <v>36</v>
      </c>
      <c r="D43" s="42" t="s">
        <v>78</v>
      </c>
      <c r="E43" s="39" t="s">
        <v>13</v>
      </c>
      <c r="F43" s="38">
        <f>40-27.25</f>
        <v>12.75</v>
      </c>
      <c r="G43" s="38">
        <v>0</v>
      </c>
      <c r="H43" s="38">
        <v>0</v>
      </c>
      <c r="J43" s="8"/>
    </row>
    <row r="44" spans="1:11" s="5" customFormat="1" x14ac:dyDescent="0.2">
      <c r="A44" s="110" t="s">
        <v>37</v>
      </c>
      <c r="B44" s="111" t="s">
        <v>10</v>
      </c>
      <c r="C44" s="111" t="s">
        <v>264</v>
      </c>
      <c r="D44" s="34"/>
      <c r="E44" s="111"/>
      <c r="F44" s="35">
        <f>F45+F48</f>
        <v>5822.4</v>
      </c>
      <c r="G44" s="35">
        <f>G45+G48</f>
        <v>6733.5</v>
      </c>
      <c r="H44" s="35">
        <f>H45+H48</f>
        <v>7292.5</v>
      </c>
    </row>
    <row r="45" spans="1:11" s="5" customFormat="1" x14ac:dyDescent="0.2">
      <c r="A45" s="108" t="s">
        <v>72</v>
      </c>
      <c r="B45" s="39" t="s">
        <v>10</v>
      </c>
      <c r="C45" s="39" t="s">
        <v>35</v>
      </c>
      <c r="D45" s="42"/>
      <c r="E45" s="39"/>
      <c r="F45" s="38">
        <f>F46+F47</f>
        <v>5758.4</v>
      </c>
      <c r="G45" s="38">
        <f>G46+G47</f>
        <v>6733.5</v>
      </c>
      <c r="H45" s="38">
        <f>H46+H47</f>
        <v>7292.5</v>
      </c>
    </row>
    <row r="46" spans="1:11" s="97" customFormat="1" ht="86.25" hidden="1" customHeight="1" x14ac:dyDescent="0.2">
      <c r="A46" s="88" t="s">
        <v>266</v>
      </c>
      <c r="B46" s="39" t="s">
        <v>10</v>
      </c>
      <c r="C46" s="39" t="s">
        <v>35</v>
      </c>
      <c r="D46" s="42" t="s">
        <v>79</v>
      </c>
      <c r="E46" s="39" t="s">
        <v>13</v>
      </c>
      <c r="F46" s="38"/>
      <c r="G46" s="38"/>
      <c r="H46" s="38"/>
    </row>
    <row r="47" spans="1:11" s="98" customFormat="1" ht="87.75" customHeight="1" x14ac:dyDescent="0.2">
      <c r="A47" s="112" t="s">
        <v>143</v>
      </c>
      <c r="B47" s="39" t="s">
        <v>10</v>
      </c>
      <c r="C47" s="39" t="s">
        <v>35</v>
      </c>
      <c r="D47" s="42" t="s">
        <v>80</v>
      </c>
      <c r="E47" s="39" t="s">
        <v>13</v>
      </c>
      <c r="F47" s="38">
        <f>6258.4-500</f>
        <v>5758.4</v>
      </c>
      <c r="G47" s="38">
        <v>6733.5</v>
      </c>
      <c r="H47" s="38">
        <v>7292.5</v>
      </c>
    </row>
    <row r="48" spans="1:11" s="97" customFormat="1" x14ac:dyDescent="0.2">
      <c r="A48" s="112" t="s">
        <v>81</v>
      </c>
      <c r="B48" s="39" t="s">
        <v>10</v>
      </c>
      <c r="C48" s="39" t="s">
        <v>38</v>
      </c>
      <c r="D48" s="42"/>
      <c r="E48" s="39"/>
      <c r="F48" s="38">
        <f t="shared" ref="F48:H48" si="7">F49</f>
        <v>64</v>
      </c>
      <c r="G48" s="38">
        <f t="shared" si="7"/>
        <v>0</v>
      </c>
      <c r="H48" s="38">
        <f t="shared" si="7"/>
        <v>0</v>
      </c>
    </row>
    <row r="49" spans="1:11" s="5" customFormat="1" ht="81.75" customHeight="1" x14ac:dyDescent="0.2">
      <c r="A49" s="88" t="s">
        <v>84</v>
      </c>
      <c r="B49" s="39" t="s">
        <v>10</v>
      </c>
      <c r="C49" s="39" t="s">
        <v>38</v>
      </c>
      <c r="D49" s="42" t="s">
        <v>83</v>
      </c>
      <c r="E49" s="39" t="s">
        <v>13</v>
      </c>
      <c r="F49" s="38">
        <f>40+24</f>
        <v>64</v>
      </c>
      <c r="G49" s="38">
        <v>0</v>
      </c>
      <c r="H49" s="38">
        <v>0</v>
      </c>
    </row>
    <row r="50" spans="1:11" s="5" customFormat="1" x14ac:dyDescent="0.2">
      <c r="A50" s="110" t="s">
        <v>62</v>
      </c>
      <c r="B50" s="111" t="s">
        <v>39</v>
      </c>
      <c r="C50" s="111" t="s">
        <v>264</v>
      </c>
      <c r="D50" s="34"/>
      <c r="E50" s="111"/>
      <c r="F50" s="35">
        <f>F53+F51</f>
        <v>24033.15885</v>
      </c>
      <c r="G50" s="35">
        <f t="shared" ref="G50:H50" si="8">G53+G51</f>
        <v>3640.8</v>
      </c>
      <c r="H50" s="35">
        <f t="shared" si="8"/>
        <v>2236.9</v>
      </c>
    </row>
    <row r="51" spans="1:11" s="5" customFormat="1" hidden="1" x14ac:dyDescent="0.2">
      <c r="A51" s="10" t="s">
        <v>292</v>
      </c>
      <c r="B51" s="36" t="s">
        <v>39</v>
      </c>
      <c r="C51" s="36" t="s">
        <v>6</v>
      </c>
      <c r="D51" s="40"/>
      <c r="E51" s="36"/>
      <c r="F51" s="38">
        <f t="shared" ref="F51:H51" si="9">F52</f>
        <v>0</v>
      </c>
      <c r="G51" s="38">
        <f t="shared" si="9"/>
        <v>0</v>
      </c>
      <c r="H51" s="38">
        <f t="shared" si="9"/>
        <v>0</v>
      </c>
    </row>
    <row r="52" spans="1:11" s="5" customFormat="1" ht="51" hidden="1" x14ac:dyDescent="0.2">
      <c r="A52" s="10" t="s">
        <v>283</v>
      </c>
      <c r="B52" s="36" t="s">
        <v>39</v>
      </c>
      <c r="C52" s="36" t="s">
        <v>6</v>
      </c>
      <c r="D52" s="40" t="s">
        <v>30</v>
      </c>
      <c r="E52" s="36" t="s">
        <v>13</v>
      </c>
      <c r="F52" s="38"/>
      <c r="G52" s="38">
        <v>0</v>
      </c>
      <c r="H52" s="38">
        <v>0</v>
      </c>
    </row>
    <row r="53" spans="1:11" s="5" customFormat="1" x14ac:dyDescent="0.2">
      <c r="A53" s="88" t="s">
        <v>40</v>
      </c>
      <c r="B53" s="39" t="s">
        <v>39</v>
      </c>
      <c r="C53" s="39" t="s">
        <v>33</v>
      </c>
      <c r="D53" s="42"/>
      <c r="E53" s="39"/>
      <c r="F53" s="38">
        <f>SUM(F54:F61)</f>
        <v>24033.15885</v>
      </c>
      <c r="G53" s="38">
        <f>SUM(G54:G61)</f>
        <v>3640.8</v>
      </c>
      <c r="H53" s="38">
        <f>SUM(H54:H61)</f>
        <v>2236.9</v>
      </c>
    </row>
    <row r="54" spans="1:11" s="6" customFormat="1" ht="79.5" customHeight="1" x14ac:dyDescent="0.2">
      <c r="A54" s="88" t="s">
        <v>63</v>
      </c>
      <c r="B54" s="39" t="s">
        <v>39</v>
      </c>
      <c r="C54" s="39" t="s">
        <v>33</v>
      </c>
      <c r="D54" s="42" t="s">
        <v>41</v>
      </c>
      <c r="E54" s="39" t="s">
        <v>13</v>
      </c>
      <c r="F54" s="38">
        <f>470.8-14.68803</f>
        <v>456.11196999999999</v>
      </c>
      <c r="G54" s="38">
        <v>0</v>
      </c>
      <c r="H54" s="38">
        <v>0</v>
      </c>
    </row>
    <row r="55" spans="1:11" s="6" customFormat="1" ht="77.25" customHeight="1" x14ac:dyDescent="0.2">
      <c r="A55" s="88" t="s">
        <v>64</v>
      </c>
      <c r="B55" s="39" t="s">
        <v>39</v>
      </c>
      <c r="C55" s="39" t="s">
        <v>33</v>
      </c>
      <c r="D55" s="42" t="s">
        <v>42</v>
      </c>
      <c r="E55" s="39" t="s">
        <v>13</v>
      </c>
      <c r="F55" s="38">
        <f>1156+322-230+160+250</f>
        <v>1658</v>
      </c>
      <c r="G55" s="38">
        <v>0</v>
      </c>
      <c r="H55" s="38">
        <v>0</v>
      </c>
    </row>
    <row r="56" spans="1:11" s="6" customFormat="1" ht="111" customHeight="1" x14ac:dyDescent="0.2">
      <c r="A56" s="88" t="s">
        <v>340</v>
      </c>
      <c r="B56" s="39" t="s">
        <v>39</v>
      </c>
      <c r="C56" s="39" t="s">
        <v>33</v>
      </c>
      <c r="D56" s="42" t="s">
        <v>341</v>
      </c>
      <c r="E56" s="39" t="s">
        <v>13</v>
      </c>
      <c r="F56" s="38">
        <f>2230-26.8</f>
        <v>2203.1999999999998</v>
      </c>
      <c r="G56" s="38">
        <v>0</v>
      </c>
      <c r="H56" s="38">
        <v>0</v>
      </c>
    </row>
    <row r="57" spans="1:11" s="6" customFormat="1" ht="75.75" customHeight="1" x14ac:dyDescent="0.2">
      <c r="A57" s="88" t="s">
        <v>141</v>
      </c>
      <c r="B57" s="39" t="s">
        <v>39</v>
      </c>
      <c r="C57" s="39" t="s">
        <v>33</v>
      </c>
      <c r="D57" s="42" t="s">
        <v>42</v>
      </c>
      <c r="E57" s="39" t="s">
        <v>14</v>
      </c>
      <c r="F57" s="38">
        <v>36</v>
      </c>
      <c r="G57" s="38">
        <v>36</v>
      </c>
      <c r="H57" s="38">
        <v>36</v>
      </c>
    </row>
    <row r="58" spans="1:11" s="6" customFormat="1" ht="63" customHeight="1" x14ac:dyDescent="0.2">
      <c r="A58" s="88" t="s">
        <v>359</v>
      </c>
      <c r="B58" s="12" t="s">
        <v>39</v>
      </c>
      <c r="C58" s="12" t="s">
        <v>33</v>
      </c>
      <c r="D58" s="42" t="s">
        <v>301</v>
      </c>
      <c r="E58" s="39" t="s">
        <v>13</v>
      </c>
      <c r="F58" s="38">
        <f>13748.8+400-116-86.3-171.85312+2190.4+26.9</f>
        <v>15991.94688</v>
      </c>
      <c r="G58" s="38">
        <v>0</v>
      </c>
      <c r="H58" s="38">
        <v>0</v>
      </c>
      <c r="J58" s="91"/>
    </row>
    <row r="59" spans="1:11" s="6" customFormat="1" ht="79.5" customHeight="1" x14ac:dyDescent="0.2">
      <c r="A59" s="88" t="s">
        <v>332</v>
      </c>
      <c r="B59" s="12" t="s">
        <v>39</v>
      </c>
      <c r="C59" s="12" t="s">
        <v>33</v>
      </c>
      <c r="D59" s="42" t="s">
        <v>307</v>
      </c>
      <c r="E59" s="39" t="s">
        <v>13</v>
      </c>
      <c r="F59" s="38">
        <v>0</v>
      </c>
      <c r="G59" s="38">
        <v>0</v>
      </c>
      <c r="H59" s="38">
        <v>0</v>
      </c>
      <c r="K59" s="91"/>
    </row>
    <row r="60" spans="1:11" s="6" customFormat="1" ht="72" customHeight="1" x14ac:dyDescent="0.2">
      <c r="A60" s="88" t="s">
        <v>65</v>
      </c>
      <c r="B60" s="39" t="s">
        <v>39</v>
      </c>
      <c r="C60" s="39" t="s">
        <v>33</v>
      </c>
      <c r="D60" s="42" t="s">
        <v>43</v>
      </c>
      <c r="E60" s="39" t="s">
        <v>13</v>
      </c>
      <c r="F60" s="38">
        <f>700+437.9</f>
        <v>1137.9000000000001</v>
      </c>
      <c r="G60" s="38">
        <v>200.8</v>
      </c>
      <c r="H60" s="38">
        <v>200.9</v>
      </c>
      <c r="K60" s="91"/>
    </row>
    <row r="61" spans="1:11" s="6" customFormat="1" ht="71.25" customHeight="1" x14ac:dyDescent="0.2">
      <c r="A61" s="88" t="s">
        <v>66</v>
      </c>
      <c r="B61" s="39" t="s">
        <v>39</v>
      </c>
      <c r="C61" s="39" t="s">
        <v>33</v>
      </c>
      <c r="D61" s="42" t="s">
        <v>44</v>
      </c>
      <c r="E61" s="39" t="s">
        <v>13</v>
      </c>
      <c r="F61" s="38">
        <f>2700-150</f>
        <v>2550</v>
      </c>
      <c r="G61" s="38">
        <f>2000+1404</f>
        <v>3404</v>
      </c>
      <c r="H61" s="38">
        <v>2000</v>
      </c>
    </row>
    <row r="62" spans="1:11" s="6" customFormat="1" x14ac:dyDescent="0.2">
      <c r="A62" s="110" t="s">
        <v>73</v>
      </c>
      <c r="B62" s="111" t="s">
        <v>23</v>
      </c>
      <c r="C62" s="111"/>
      <c r="D62" s="34"/>
      <c r="E62" s="111"/>
      <c r="F62" s="35">
        <f t="shared" ref="F62:H62" si="10">F63+F66</f>
        <v>57.7</v>
      </c>
      <c r="G62" s="35">
        <f t="shared" si="10"/>
        <v>0</v>
      </c>
      <c r="H62" s="35">
        <f t="shared" si="10"/>
        <v>0</v>
      </c>
    </row>
    <row r="63" spans="1:11" s="6" customFormat="1" x14ac:dyDescent="0.2">
      <c r="A63" s="88" t="s">
        <v>74</v>
      </c>
      <c r="B63" s="39" t="s">
        <v>23</v>
      </c>
      <c r="C63" s="39" t="s">
        <v>39</v>
      </c>
      <c r="D63" s="42"/>
      <c r="E63" s="39"/>
      <c r="F63" s="38">
        <f t="shared" ref="F63:H63" si="11">F64+F65</f>
        <v>11</v>
      </c>
      <c r="G63" s="38">
        <f t="shared" si="11"/>
        <v>0</v>
      </c>
      <c r="H63" s="38">
        <f t="shared" si="11"/>
        <v>0</v>
      </c>
    </row>
    <row r="64" spans="1:11" s="6" customFormat="1" ht="89.25" x14ac:dyDescent="0.2">
      <c r="A64" s="88" t="s">
        <v>256</v>
      </c>
      <c r="B64" s="39" t="s">
        <v>23</v>
      </c>
      <c r="C64" s="39" t="s">
        <v>39</v>
      </c>
      <c r="D64" s="42" t="s">
        <v>12</v>
      </c>
      <c r="E64" s="39" t="s">
        <v>13</v>
      </c>
      <c r="F64" s="38">
        <v>11</v>
      </c>
      <c r="G64" s="38">
        <v>0</v>
      </c>
      <c r="H64" s="38">
        <v>0</v>
      </c>
    </row>
    <row r="65" spans="1:10" s="6" customFormat="1" ht="89.25" x14ac:dyDescent="0.2">
      <c r="A65" s="88" t="s">
        <v>76</v>
      </c>
      <c r="B65" s="39" t="s">
        <v>23</v>
      </c>
      <c r="C65" s="39" t="s">
        <v>39</v>
      </c>
      <c r="D65" s="42" t="s">
        <v>75</v>
      </c>
      <c r="E65" s="39" t="s">
        <v>13</v>
      </c>
      <c r="F65" s="38">
        <v>0</v>
      </c>
      <c r="G65" s="38">
        <v>0</v>
      </c>
      <c r="H65" s="38">
        <v>0</v>
      </c>
    </row>
    <row r="66" spans="1:10" s="6" customFormat="1" x14ac:dyDescent="0.2">
      <c r="A66" s="10" t="s">
        <v>267</v>
      </c>
      <c r="B66" s="36" t="s">
        <v>23</v>
      </c>
      <c r="C66" s="36" t="s">
        <v>23</v>
      </c>
      <c r="D66" s="40"/>
      <c r="E66" s="36"/>
      <c r="F66" s="38">
        <f t="shared" ref="F66:H66" si="12">F67</f>
        <v>46.7</v>
      </c>
      <c r="G66" s="38">
        <f t="shared" si="12"/>
        <v>0</v>
      </c>
      <c r="H66" s="38">
        <f t="shared" si="12"/>
        <v>0</v>
      </c>
    </row>
    <row r="67" spans="1:10" s="6" customFormat="1" ht="102" x14ac:dyDescent="0.2">
      <c r="A67" s="10" t="s">
        <v>268</v>
      </c>
      <c r="B67" s="36" t="s">
        <v>23</v>
      </c>
      <c r="C67" s="36" t="s">
        <v>23</v>
      </c>
      <c r="D67" s="42" t="s">
        <v>269</v>
      </c>
      <c r="E67" s="36" t="s">
        <v>13</v>
      </c>
      <c r="F67" s="38">
        <f>50-3.3</f>
        <v>46.7</v>
      </c>
      <c r="G67" s="38">
        <v>0</v>
      </c>
      <c r="H67" s="38">
        <v>0</v>
      </c>
    </row>
    <row r="68" spans="1:10" s="6" customFormat="1" x14ac:dyDescent="0.2">
      <c r="A68" s="110" t="s">
        <v>46</v>
      </c>
      <c r="B68" s="111" t="s">
        <v>45</v>
      </c>
      <c r="C68" s="111"/>
      <c r="D68" s="34"/>
      <c r="E68" s="111"/>
      <c r="F68" s="35">
        <f t="shared" ref="F68:H68" si="13">F69</f>
        <v>7835.0520000000006</v>
      </c>
      <c r="G68" s="35">
        <f t="shared" si="13"/>
        <v>5047.4399999999996</v>
      </c>
      <c r="H68" s="35">
        <f t="shared" si="13"/>
        <v>4955.54</v>
      </c>
    </row>
    <row r="69" spans="1:10" s="6" customFormat="1" x14ac:dyDescent="0.2">
      <c r="A69" s="88" t="s">
        <v>67</v>
      </c>
      <c r="B69" s="39" t="s">
        <v>45</v>
      </c>
      <c r="C69" s="39" t="s">
        <v>6</v>
      </c>
      <c r="D69" s="42"/>
      <c r="E69" s="39"/>
      <c r="F69" s="38">
        <f t="shared" ref="F69:H69" si="14">F70+F75+F74</f>
        <v>7835.0520000000006</v>
      </c>
      <c r="G69" s="38">
        <f t="shared" si="14"/>
        <v>5047.4399999999996</v>
      </c>
      <c r="H69" s="38">
        <f t="shared" si="14"/>
        <v>4955.54</v>
      </c>
      <c r="J69" s="91">
        <f>10069.5-F69</f>
        <v>2234.4479999999994</v>
      </c>
    </row>
    <row r="70" spans="1:10" s="6" customFormat="1" ht="63.75" x14ac:dyDescent="0.2">
      <c r="A70" s="88" t="s">
        <v>305</v>
      </c>
      <c r="B70" s="39" t="s">
        <v>45</v>
      </c>
      <c r="C70" s="39" t="s">
        <v>6</v>
      </c>
      <c r="D70" s="42" t="s">
        <v>270</v>
      </c>
      <c r="E70" s="39" t="s">
        <v>47</v>
      </c>
      <c r="F70" s="38">
        <f>6800+154.9+336.3-0.074</f>
        <v>7291.1260000000002</v>
      </c>
      <c r="G70" s="38">
        <v>5047.4399999999996</v>
      </c>
      <c r="H70" s="38">
        <f>4267.9+467.64+220</f>
        <v>4955.54</v>
      </c>
    </row>
    <row r="71" spans="1:10" s="6" customFormat="1" ht="74.45" hidden="1" customHeight="1" x14ac:dyDescent="0.2">
      <c r="A71" s="88" t="s">
        <v>305</v>
      </c>
      <c r="B71" s="117" t="s">
        <v>45</v>
      </c>
      <c r="C71" s="117" t="s">
        <v>6</v>
      </c>
      <c r="D71" s="118" t="s">
        <v>270</v>
      </c>
      <c r="E71" s="117" t="s">
        <v>47</v>
      </c>
      <c r="F71" s="116">
        <v>0</v>
      </c>
      <c r="G71" s="116">
        <v>0</v>
      </c>
      <c r="H71" s="116">
        <v>0</v>
      </c>
    </row>
    <row r="72" spans="1:10" s="114" customFormat="1" ht="73.150000000000006" hidden="1" customHeight="1" x14ac:dyDescent="0.2">
      <c r="A72" s="10" t="s">
        <v>298</v>
      </c>
      <c r="B72" s="36" t="s">
        <v>45</v>
      </c>
      <c r="C72" s="36" t="s">
        <v>6</v>
      </c>
      <c r="D72" s="40" t="s">
        <v>290</v>
      </c>
      <c r="E72" s="36" t="s">
        <v>47</v>
      </c>
      <c r="F72" s="38">
        <v>0</v>
      </c>
      <c r="G72" s="38">
        <v>0</v>
      </c>
      <c r="H72" s="38">
        <v>0</v>
      </c>
    </row>
    <row r="73" spans="1:10" s="6" customFormat="1" ht="76.5" hidden="1" x14ac:dyDescent="0.2">
      <c r="A73" s="120" t="s">
        <v>306</v>
      </c>
      <c r="B73" s="117" t="s">
        <v>45</v>
      </c>
      <c r="C73" s="117" t="s">
        <v>6</v>
      </c>
      <c r="D73" s="119" t="s">
        <v>304</v>
      </c>
      <c r="E73" s="117" t="s">
        <v>47</v>
      </c>
      <c r="F73" s="116">
        <v>0</v>
      </c>
      <c r="G73" s="116">
        <v>0</v>
      </c>
      <c r="H73" s="116">
        <v>0</v>
      </c>
    </row>
    <row r="74" spans="1:10" s="114" customFormat="1" ht="76.5" hidden="1" x14ac:dyDescent="0.2">
      <c r="A74" s="88" t="s">
        <v>299</v>
      </c>
      <c r="B74" s="39" t="s">
        <v>45</v>
      </c>
      <c r="C74" s="39" t="s">
        <v>6</v>
      </c>
      <c r="D74" s="42" t="s">
        <v>303</v>
      </c>
      <c r="E74" s="39" t="s">
        <v>13</v>
      </c>
      <c r="F74" s="38">
        <v>0</v>
      </c>
      <c r="G74" s="38">
        <v>0</v>
      </c>
      <c r="H74" s="38">
        <v>0</v>
      </c>
    </row>
    <row r="75" spans="1:10" s="6" customFormat="1" ht="81.599999999999994" customHeight="1" x14ac:dyDescent="0.2">
      <c r="A75" s="10" t="s">
        <v>286</v>
      </c>
      <c r="B75" s="36" t="s">
        <v>45</v>
      </c>
      <c r="C75" s="36" t="s">
        <v>6</v>
      </c>
      <c r="D75" s="40" t="s">
        <v>285</v>
      </c>
      <c r="E75" s="36" t="s">
        <v>13</v>
      </c>
      <c r="F75" s="38">
        <f>112+55+489.1-112.1-0.074</f>
        <v>543.92600000000004</v>
      </c>
      <c r="G75" s="38">
        <v>0</v>
      </c>
      <c r="H75" s="38">
        <v>0</v>
      </c>
    </row>
    <row r="76" spans="1:10" s="6" customFormat="1" ht="15.6" customHeight="1" x14ac:dyDescent="0.2">
      <c r="A76" s="110" t="s">
        <v>68</v>
      </c>
      <c r="B76" s="111" t="s">
        <v>36</v>
      </c>
      <c r="C76" s="111" t="s">
        <v>264</v>
      </c>
      <c r="D76" s="34"/>
      <c r="E76" s="111"/>
      <c r="F76" s="35">
        <f t="shared" ref="F76:H77" si="15">F77</f>
        <v>357.15100000000001</v>
      </c>
      <c r="G76" s="35">
        <f t="shared" si="15"/>
        <v>368</v>
      </c>
      <c r="H76" s="35">
        <f t="shared" si="15"/>
        <v>368</v>
      </c>
    </row>
    <row r="77" spans="1:10" s="6" customFormat="1" x14ac:dyDescent="0.2">
      <c r="A77" s="88" t="s">
        <v>48</v>
      </c>
      <c r="B77" s="39" t="s">
        <v>36</v>
      </c>
      <c r="C77" s="39" t="s">
        <v>6</v>
      </c>
      <c r="D77" s="42"/>
      <c r="E77" s="39"/>
      <c r="F77" s="38">
        <f t="shared" si="15"/>
        <v>357.15100000000001</v>
      </c>
      <c r="G77" s="38">
        <f t="shared" si="15"/>
        <v>368</v>
      </c>
      <c r="H77" s="38">
        <f t="shared" si="15"/>
        <v>368</v>
      </c>
    </row>
    <row r="78" spans="1:10" s="6" customFormat="1" ht="63.75" x14ac:dyDescent="0.2">
      <c r="A78" s="88" t="s">
        <v>69</v>
      </c>
      <c r="B78" s="39" t="s">
        <v>36</v>
      </c>
      <c r="C78" s="39" t="s">
        <v>6</v>
      </c>
      <c r="D78" s="42" t="s">
        <v>49</v>
      </c>
      <c r="E78" s="39" t="s">
        <v>50</v>
      </c>
      <c r="F78" s="38">
        <f>368-10.849</f>
        <v>357.15100000000001</v>
      </c>
      <c r="G78" s="38">
        <v>368</v>
      </c>
      <c r="H78" s="38">
        <v>368</v>
      </c>
    </row>
    <row r="79" spans="1:10" s="6" customFormat="1" x14ac:dyDescent="0.2">
      <c r="A79" s="110" t="s">
        <v>52</v>
      </c>
      <c r="B79" s="111" t="s">
        <v>51</v>
      </c>
      <c r="C79" s="111" t="s">
        <v>264</v>
      </c>
      <c r="D79" s="34"/>
      <c r="E79" s="111"/>
      <c r="F79" s="35">
        <f>F82+F80</f>
        <v>3681.35</v>
      </c>
      <c r="G79" s="35">
        <f>G82</f>
        <v>0</v>
      </c>
      <c r="H79" s="35">
        <f>H82</f>
        <v>0</v>
      </c>
    </row>
    <row r="80" spans="1:10" s="6" customFormat="1" x14ac:dyDescent="0.2">
      <c r="A80" s="88" t="s">
        <v>52</v>
      </c>
      <c r="B80" s="39" t="s">
        <v>51</v>
      </c>
      <c r="C80" s="39" t="s">
        <v>6</v>
      </c>
      <c r="D80" s="42"/>
      <c r="E80" s="39"/>
      <c r="F80" s="38">
        <f>F81</f>
        <v>50</v>
      </c>
      <c r="G80" s="38">
        <f t="shared" ref="F80:H82" si="16">G81</f>
        <v>0</v>
      </c>
      <c r="H80" s="38">
        <f t="shared" si="16"/>
        <v>0</v>
      </c>
    </row>
    <row r="81" spans="1:9" s="6" customFormat="1" ht="90" customHeight="1" x14ac:dyDescent="0.2">
      <c r="A81" s="88" t="s">
        <v>338</v>
      </c>
      <c r="B81" s="39" t="s">
        <v>51</v>
      </c>
      <c r="C81" s="39" t="s">
        <v>6</v>
      </c>
      <c r="D81" s="42" t="s">
        <v>53</v>
      </c>
      <c r="E81" s="39" t="s">
        <v>353</v>
      </c>
      <c r="F81" s="38">
        <v>50</v>
      </c>
      <c r="G81" s="38">
        <v>0</v>
      </c>
      <c r="H81" s="38">
        <v>0</v>
      </c>
    </row>
    <row r="82" spans="1:9" s="6" customFormat="1" x14ac:dyDescent="0.2">
      <c r="A82" s="88" t="s">
        <v>337</v>
      </c>
      <c r="B82" s="39" t="s">
        <v>51</v>
      </c>
      <c r="C82" s="39" t="s">
        <v>7</v>
      </c>
      <c r="D82" s="42"/>
      <c r="E82" s="39"/>
      <c r="F82" s="38">
        <f t="shared" si="16"/>
        <v>3631.35</v>
      </c>
      <c r="G82" s="38">
        <f t="shared" si="16"/>
        <v>0</v>
      </c>
      <c r="H82" s="38">
        <f t="shared" si="16"/>
        <v>0</v>
      </c>
    </row>
    <row r="83" spans="1:9" s="6" customFormat="1" ht="88.5" customHeight="1" x14ac:dyDescent="0.2">
      <c r="A83" s="88" t="s">
        <v>338</v>
      </c>
      <c r="B83" s="39" t="s">
        <v>51</v>
      </c>
      <c r="C83" s="39" t="s">
        <v>7</v>
      </c>
      <c r="D83" s="42" t="s">
        <v>53</v>
      </c>
      <c r="E83" s="39" t="s">
        <v>339</v>
      </c>
      <c r="F83" s="38">
        <f>3637.2-5.85</f>
        <v>3631.35</v>
      </c>
      <c r="G83" s="38">
        <v>0</v>
      </c>
      <c r="H83" s="38">
        <v>0</v>
      </c>
    </row>
    <row r="84" spans="1:9" s="6" customFormat="1" x14ac:dyDescent="0.2">
      <c r="A84" s="169"/>
      <c r="B84" s="3"/>
      <c r="C84" s="3"/>
      <c r="D84" s="3"/>
      <c r="E84" s="3"/>
      <c r="F84" s="48"/>
      <c r="G84" s="46"/>
      <c r="H84" s="46"/>
    </row>
    <row r="85" spans="1:9" s="6" customFormat="1" ht="15.75" x14ac:dyDescent="0.25">
      <c r="A85" s="172" t="s">
        <v>144</v>
      </c>
      <c r="B85" s="178"/>
      <c r="C85" s="43"/>
      <c r="D85" s="43"/>
      <c r="E85" s="43"/>
      <c r="F85" s="43"/>
      <c r="G85" s="198" t="s">
        <v>287</v>
      </c>
      <c r="H85" s="198"/>
      <c r="I85" s="9"/>
    </row>
    <row r="86" spans="1:9" s="3" customFormat="1" x14ac:dyDescent="0.2">
      <c r="A86" s="44"/>
      <c r="B86" s="44"/>
      <c r="C86" s="44"/>
      <c r="D86" s="44"/>
      <c r="E86" s="44"/>
      <c r="F86" s="45"/>
      <c r="G86" s="46"/>
      <c r="H86" s="46"/>
    </row>
    <row r="87" spans="1:9" s="3" customFormat="1" x14ac:dyDescent="0.2">
      <c r="A87" s="44"/>
      <c r="B87" s="44"/>
      <c r="C87" s="44"/>
      <c r="D87" s="44"/>
      <c r="E87" s="44"/>
      <c r="F87" s="45"/>
      <c r="G87" s="46"/>
      <c r="H87" s="46"/>
    </row>
    <row r="88" spans="1:9" s="3" customFormat="1" x14ac:dyDescent="0.2">
      <c r="A88" s="44"/>
      <c r="B88" s="44"/>
      <c r="C88" s="44"/>
      <c r="D88" s="44"/>
      <c r="E88" s="44"/>
      <c r="F88" s="45"/>
      <c r="G88" s="46"/>
      <c r="H88" s="46"/>
    </row>
    <row r="89" spans="1:9" s="3" customFormat="1" x14ac:dyDescent="0.2">
      <c r="A89" s="44"/>
      <c r="B89" s="44"/>
      <c r="C89" s="44"/>
      <c r="D89" s="44"/>
      <c r="E89" s="44"/>
      <c r="F89" s="47"/>
      <c r="G89" s="46"/>
      <c r="H89" s="46"/>
    </row>
    <row r="90" spans="1:9" s="3" customFormat="1" x14ac:dyDescent="0.2">
      <c r="A90" s="93"/>
      <c r="F90" s="48"/>
      <c r="G90" s="46"/>
      <c r="H90" s="46"/>
    </row>
    <row r="91" spans="1:9" s="3" customFormat="1" x14ac:dyDescent="0.2">
      <c r="A91" s="93"/>
      <c r="F91" s="48"/>
      <c r="G91" s="46"/>
      <c r="H91" s="46"/>
    </row>
    <row r="92" spans="1:9" s="3" customFormat="1" x14ac:dyDescent="0.2">
      <c r="A92" s="93"/>
      <c r="F92" s="48"/>
      <c r="G92" s="46"/>
      <c r="H92" s="46"/>
    </row>
    <row r="93" spans="1:9" s="3" customFormat="1" x14ac:dyDescent="0.2">
      <c r="A93" s="93"/>
      <c r="F93" s="48"/>
      <c r="G93" s="46"/>
      <c r="H93" s="46"/>
    </row>
    <row r="94" spans="1:9" s="3" customFormat="1" x14ac:dyDescent="0.2">
      <c r="A94" s="93"/>
      <c r="F94" s="48"/>
      <c r="G94" s="46"/>
      <c r="H94" s="46"/>
    </row>
    <row r="95" spans="1:9" s="3" customFormat="1" x14ac:dyDescent="0.2">
      <c r="A95" s="93"/>
      <c r="F95" s="48"/>
      <c r="G95" s="46"/>
      <c r="H95" s="46"/>
    </row>
    <row r="96" spans="1:9" s="3" customFormat="1" x14ac:dyDescent="0.2">
      <c r="A96" s="93"/>
      <c r="F96" s="48"/>
      <c r="G96" s="46"/>
      <c r="H96" s="46"/>
    </row>
    <row r="97" spans="1:8" s="3" customFormat="1" x14ac:dyDescent="0.2">
      <c r="A97" s="93"/>
      <c r="F97" s="48"/>
      <c r="G97" s="46"/>
      <c r="H97" s="46"/>
    </row>
    <row r="98" spans="1:8" s="3" customFormat="1" x14ac:dyDescent="0.2">
      <c r="A98" s="93"/>
      <c r="F98" s="48"/>
      <c r="G98" s="46"/>
      <c r="H98" s="46"/>
    </row>
    <row r="99" spans="1:8" s="3" customFormat="1" x14ac:dyDescent="0.2">
      <c r="A99" s="93"/>
      <c r="F99" s="48"/>
      <c r="G99" s="46"/>
      <c r="H99" s="46"/>
    </row>
    <row r="100" spans="1:8" s="3" customFormat="1" x14ac:dyDescent="0.2">
      <c r="A100" s="93"/>
      <c r="F100" s="48"/>
      <c r="G100" s="46"/>
      <c r="H100" s="46"/>
    </row>
    <row r="101" spans="1:8" s="3" customFormat="1" x14ac:dyDescent="0.2">
      <c r="A101" s="93"/>
      <c r="F101" s="48"/>
      <c r="G101" s="46"/>
      <c r="H101" s="46"/>
    </row>
    <row r="102" spans="1:8" s="3" customFormat="1" x14ac:dyDescent="0.2">
      <c r="A102" s="93"/>
      <c r="F102" s="48"/>
      <c r="G102" s="46"/>
      <c r="H102" s="46"/>
    </row>
    <row r="103" spans="1:8" s="3" customFormat="1" x14ac:dyDescent="0.2">
      <c r="A103" s="93"/>
      <c r="F103" s="48"/>
      <c r="G103" s="46"/>
      <c r="H103" s="46"/>
    </row>
    <row r="104" spans="1:8" s="3" customFormat="1" x14ac:dyDescent="0.2">
      <c r="A104" s="93"/>
      <c r="F104" s="48"/>
      <c r="G104" s="46"/>
      <c r="H104" s="46"/>
    </row>
    <row r="105" spans="1:8" s="3" customFormat="1" x14ac:dyDescent="0.2">
      <c r="A105" s="93"/>
      <c r="F105" s="48"/>
      <c r="G105" s="46"/>
      <c r="H105" s="46"/>
    </row>
    <row r="106" spans="1:8" s="3" customFormat="1" x14ac:dyDescent="0.2">
      <c r="A106" s="93"/>
      <c r="F106" s="48"/>
      <c r="G106" s="46"/>
      <c r="H106" s="46"/>
    </row>
    <row r="107" spans="1:8" s="3" customFormat="1" x14ac:dyDescent="0.2">
      <c r="A107" s="93"/>
      <c r="F107" s="48"/>
      <c r="G107" s="46"/>
      <c r="H107" s="46"/>
    </row>
    <row r="108" spans="1:8" s="3" customFormat="1" x14ac:dyDescent="0.2">
      <c r="A108" s="93"/>
      <c r="F108" s="48"/>
      <c r="G108" s="46"/>
      <c r="H108" s="46"/>
    </row>
    <row r="109" spans="1:8" s="3" customFormat="1" x14ac:dyDescent="0.2">
      <c r="A109" s="93"/>
      <c r="F109" s="48"/>
      <c r="G109" s="46"/>
      <c r="H109" s="46"/>
    </row>
  </sheetData>
  <autoFilter ref="A7:K85"/>
  <mergeCells count="4">
    <mergeCell ref="D2:H2"/>
    <mergeCell ref="A3:F3"/>
    <mergeCell ref="A4:H4"/>
    <mergeCell ref="G85:H85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6"/>
  <sheetViews>
    <sheetView view="pageBreakPreview" zoomScale="96" zoomScaleNormal="100" zoomScaleSheetLayoutView="96" workbookViewId="0">
      <selection activeCell="D3" sqref="D3:I3"/>
    </sheetView>
  </sheetViews>
  <sheetFormatPr defaultColWidth="9.140625" defaultRowHeight="12.75" x14ac:dyDescent="0.2"/>
  <cols>
    <col min="1" max="1" width="72" style="11" customWidth="1"/>
    <col min="2" max="2" width="8.42578125" style="11" customWidth="1"/>
    <col min="3" max="3" width="6.7109375" style="1" customWidth="1"/>
    <col min="4" max="4" width="5.7109375" style="1" customWidth="1"/>
    <col min="5" max="5" width="12.140625" style="1" customWidth="1"/>
    <col min="6" max="6" width="4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201" t="s">
        <v>282</v>
      </c>
      <c r="D2" s="201"/>
      <c r="E2" s="201"/>
      <c r="F2" s="201"/>
      <c r="G2" s="201"/>
      <c r="H2" s="201"/>
      <c r="I2" s="201"/>
    </row>
    <row r="3" spans="1:16" ht="95.45" customHeight="1" x14ac:dyDescent="0.2">
      <c r="C3" s="50"/>
      <c r="D3" s="202" t="s">
        <v>363</v>
      </c>
      <c r="E3" s="202"/>
      <c r="F3" s="202"/>
      <c r="G3" s="202"/>
      <c r="H3" s="202"/>
      <c r="I3" s="202"/>
    </row>
    <row r="4" spans="1:16" x14ac:dyDescent="0.2">
      <c r="C4" s="83"/>
      <c r="D4" s="83"/>
    </row>
    <row r="5" spans="1:16" x14ac:dyDescent="0.2">
      <c r="A5" s="197" t="s">
        <v>325</v>
      </c>
      <c r="B5" s="197"/>
      <c r="C5" s="197"/>
      <c r="D5" s="197"/>
      <c r="E5" s="197"/>
      <c r="F5" s="197"/>
      <c r="G5" s="197"/>
      <c r="H5" s="197"/>
      <c r="I5" s="197"/>
    </row>
    <row r="6" spans="1:16" x14ac:dyDescent="0.2">
      <c r="A6" s="197"/>
      <c r="B6" s="197"/>
      <c r="C6" s="197"/>
      <c r="D6" s="197"/>
      <c r="E6" s="197"/>
      <c r="F6" s="197"/>
      <c r="G6" s="197"/>
      <c r="H6" s="197"/>
      <c r="I6" s="197"/>
    </row>
    <row r="7" spans="1:16" x14ac:dyDescent="0.2">
      <c r="A7" s="197"/>
      <c r="B7" s="197"/>
      <c r="C7" s="197"/>
      <c r="D7" s="197"/>
      <c r="E7" s="197"/>
      <c r="F7" s="197"/>
      <c r="G7" s="197"/>
      <c r="H7" s="197"/>
      <c r="I7" s="197"/>
    </row>
    <row r="8" spans="1:16" x14ac:dyDescent="0.2">
      <c r="A8" s="24"/>
      <c r="B8" s="24"/>
      <c r="C8" s="24"/>
      <c r="D8" s="24"/>
      <c r="H8" s="24" t="s">
        <v>0</v>
      </c>
    </row>
    <row r="9" spans="1:16" s="3" customFormat="1" x14ac:dyDescent="0.2">
      <c r="A9" s="199" t="s">
        <v>1</v>
      </c>
      <c r="B9" s="199" t="s">
        <v>85</v>
      </c>
      <c r="C9" s="199" t="s">
        <v>2</v>
      </c>
      <c r="D9" s="199" t="s">
        <v>3</v>
      </c>
      <c r="E9" s="203" t="s">
        <v>4</v>
      </c>
      <c r="F9" s="199" t="s">
        <v>5</v>
      </c>
      <c r="G9" s="199" t="s">
        <v>237</v>
      </c>
      <c r="H9" s="199" t="s">
        <v>300</v>
      </c>
      <c r="I9" s="199" t="s">
        <v>321</v>
      </c>
      <c r="J9" s="96"/>
    </row>
    <row r="10" spans="1:16" s="3" customFormat="1" x14ac:dyDescent="0.2">
      <c r="A10" s="200"/>
      <c r="B10" s="200"/>
      <c r="C10" s="200"/>
      <c r="D10" s="200"/>
      <c r="E10" s="204"/>
      <c r="F10" s="200"/>
      <c r="G10" s="200"/>
      <c r="H10" s="200"/>
      <c r="I10" s="200"/>
    </row>
    <row r="11" spans="1:16" s="3" customFormat="1" x14ac:dyDescent="0.2">
      <c r="A11" s="100">
        <v>1</v>
      </c>
      <c r="B11" s="100">
        <v>2</v>
      </c>
      <c r="C11" s="100">
        <v>3</v>
      </c>
      <c r="D11" s="51">
        <v>4</v>
      </c>
      <c r="E11" s="23" t="s">
        <v>86</v>
      </c>
      <c r="F11" s="100">
        <v>6</v>
      </c>
      <c r="G11" s="100">
        <v>7</v>
      </c>
      <c r="H11" s="100">
        <v>8</v>
      </c>
      <c r="I11" s="100">
        <v>9</v>
      </c>
      <c r="J11" s="96"/>
    </row>
    <row r="12" spans="1:16" s="3" customFormat="1" x14ac:dyDescent="0.2">
      <c r="A12" s="2" t="s">
        <v>87</v>
      </c>
      <c r="B12" s="100"/>
      <c r="C12" s="100"/>
      <c r="D12" s="100"/>
      <c r="E12" s="23"/>
      <c r="F12" s="100"/>
      <c r="G12" s="13">
        <f>G13</f>
        <v>51434.280850000003</v>
      </c>
      <c r="H12" s="13">
        <f>H13</f>
        <v>22059.8</v>
      </c>
      <c r="I12" s="13">
        <f>I13</f>
        <v>22096.200000000004</v>
      </c>
    </row>
    <row r="13" spans="1:16" s="3" customFormat="1" x14ac:dyDescent="0.2">
      <c r="A13" s="2" t="s">
        <v>88</v>
      </c>
      <c r="B13" s="100">
        <v>951</v>
      </c>
      <c r="C13" s="100"/>
      <c r="D13" s="100"/>
      <c r="E13" s="23"/>
      <c r="F13" s="100"/>
      <c r="G13" s="13">
        <f>SUM(G14:G63)</f>
        <v>51434.280850000003</v>
      </c>
      <c r="H13" s="13">
        <f>SUM(H14:H63)</f>
        <v>22059.8</v>
      </c>
      <c r="I13" s="13">
        <f>SUM(I14:I63)</f>
        <v>22096.200000000004</v>
      </c>
      <c r="J13" s="96">
        <f>G13-'приложение 3'!F8</f>
        <v>-1.9999999996798579E-2</v>
      </c>
      <c r="K13" s="96">
        <f>H13-'приложение 3'!G8</f>
        <v>0</v>
      </c>
      <c r="L13" s="96">
        <f>I13-'приложение 3'!H8</f>
        <v>0</v>
      </c>
      <c r="M13" s="96"/>
      <c r="N13" s="96"/>
      <c r="O13" s="96"/>
      <c r="P13" s="96"/>
    </row>
    <row r="14" spans="1:16" s="3" customFormat="1" ht="51" x14ac:dyDescent="0.2">
      <c r="A14" s="88" t="s">
        <v>291</v>
      </c>
      <c r="B14" s="12">
        <v>951</v>
      </c>
      <c r="C14" s="36" t="s">
        <v>6</v>
      </c>
      <c r="D14" s="36" t="s">
        <v>33</v>
      </c>
      <c r="E14" s="37" t="s">
        <v>30</v>
      </c>
      <c r="F14" s="36" t="s">
        <v>13</v>
      </c>
      <c r="G14" s="38">
        <f>'приложение 3'!F10</f>
        <v>57</v>
      </c>
      <c r="H14" s="38">
        <v>5</v>
      </c>
      <c r="I14" s="38">
        <v>5</v>
      </c>
      <c r="K14" s="95"/>
    </row>
    <row r="15" spans="1:16" s="3" customFormat="1" ht="89.25" x14ac:dyDescent="0.2">
      <c r="A15" s="88" t="s">
        <v>255</v>
      </c>
      <c r="B15" s="12">
        <v>951</v>
      </c>
      <c r="C15" s="39" t="s">
        <v>6</v>
      </c>
      <c r="D15" s="39" t="s">
        <v>10</v>
      </c>
      <c r="E15" s="39" t="s">
        <v>11</v>
      </c>
      <c r="F15" s="39" t="s">
        <v>8</v>
      </c>
      <c r="G15" s="38">
        <f>'приложение 3'!F13</f>
        <v>7026.19</v>
      </c>
      <c r="H15" s="38">
        <v>4644.16</v>
      </c>
      <c r="I15" s="38">
        <v>5303.96</v>
      </c>
    </row>
    <row r="16" spans="1:16" s="3" customFormat="1" ht="89.25" x14ac:dyDescent="0.2">
      <c r="A16" s="88" t="s">
        <v>256</v>
      </c>
      <c r="B16" s="12">
        <v>951</v>
      </c>
      <c r="C16" s="39" t="s">
        <v>6</v>
      </c>
      <c r="D16" s="39" t="s">
        <v>10</v>
      </c>
      <c r="E16" s="39" t="s">
        <v>12</v>
      </c>
      <c r="F16" s="39" t="s">
        <v>13</v>
      </c>
      <c r="G16" s="38">
        <f>'приложение 3'!F14</f>
        <v>282.84999999999997</v>
      </c>
      <c r="H16" s="38">
        <f>175.4+200</f>
        <v>375.4</v>
      </c>
      <c r="I16" s="38">
        <v>175.4</v>
      </c>
    </row>
    <row r="17" spans="1:9" s="3" customFormat="1" ht="63.75" x14ac:dyDescent="0.2">
      <c r="A17" s="88" t="s">
        <v>55</v>
      </c>
      <c r="B17" s="12">
        <v>951</v>
      </c>
      <c r="C17" s="39" t="s">
        <v>6</v>
      </c>
      <c r="D17" s="39" t="s">
        <v>10</v>
      </c>
      <c r="E17" s="39" t="s">
        <v>54</v>
      </c>
      <c r="F17" s="39" t="s">
        <v>13</v>
      </c>
      <c r="G17" s="38">
        <v>0.2</v>
      </c>
      <c r="H17" s="38">
        <v>0.2</v>
      </c>
      <c r="I17" s="38">
        <v>0.2</v>
      </c>
    </row>
    <row r="18" spans="1:9" s="3" customFormat="1" ht="38.25" x14ac:dyDescent="0.2">
      <c r="A18" s="88" t="s">
        <v>142</v>
      </c>
      <c r="B18" s="12">
        <v>951</v>
      </c>
      <c r="C18" s="39" t="s">
        <v>6</v>
      </c>
      <c r="D18" s="39" t="s">
        <v>10</v>
      </c>
      <c r="E18" s="39" t="s">
        <v>15</v>
      </c>
      <c r="F18" s="39" t="s">
        <v>8</v>
      </c>
      <c r="G18" s="38">
        <v>8.8000000000000007</v>
      </c>
      <c r="H18" s="38">
        <v>8.8000000000000007</v>
      </c>
      <c r="I18" s="38">
        <v>8.8000000000000007</v>
      </c>
    </row>
    <row r="19" spans="1:9" s="3" customFormat="1" ht="102" x14ac:dyDescent="0.2">
      <c r="A19" s="88" t="s">
        <v>17</v>
      </c>
      <c r="B19" s="12">
        <v>951</v>
      </c>
      <c r="C19" s="39" t="s">
        <v>6</v>
      </c>
      <c r="D19" s="39" t="s">
        <v>10</v>
      </c>
      <c r="E19" s="39" t="s">
        <v>18</v>
      </c>
      <c r="F19" s="39" t="s">
        <v>16</v>
      </c>
      <c r="G19" s="38">
        <v>42.1</v>
      </c>
      <c r="H19" s="38">
        <v>42.1</v>
      </c>
      <c r="I19" s="38">
        <v>42.1</v>
      </c>
    </row>
    <row r="20" spans="1:9" s="3" customFormat="1" ht="76.5" x14ac:dyDescent="0.2">
      <c r="A20" s="88" t="s">
        <v>56</v>
      </c>
      <c r="B20" s="12">
        <v>951</v>
      </c>
      <c r="C20" s="39" t="s">
        <v>6</v>
      </c>
      <c r="D20" s="39" t="s">
        <v>20</v>
      </c>
      <c r="E20" s="39" t="s">
        <v>21</v>
      </c>
      <c r="F20" s="39" t="s">
        <v>16</v>
      </c>
      <c r="G20" s="38">
        <v>45.9</v>
      </c>
      <c r="H20" s="38">
        <v>45.4</v>
      </c>
      <c r="I20" s="38">
        <v>46.3</v>
      </c>
    </row>
    <row r="21" spans="1:9" s="3" customFormat="1" ht="63.75" x14ac:dyDescent="0.2">
      <c r="A21" s="88" t="s">
        <v>258</v>
      </c>
      <c r="B21" s="12">
        <v>951</v>
      </c>
      <c r="C21" s="39" t="s">
        <v>6</v>
      </c>
      <c r="D21" s="39" t="s">
        <v>20</v>
      </c>
      <c r="E21" s="39" t="s">
        <v>259</v>
      </c>
      <c r="F21" s="39" t="s">
        <v>16</v>
      </c>
      <c r="G21" s="38">
        <f>'приложение 3'!F20</f>
        <v>64.5</v>
      </c>
      <c r="H21" s="38">
        <v>53</v>
      </c>
      <c r="I21" s="38">
        <v>53</v>
      </c>
    </row>
    <row r="22" spans="1:9" s="3" customFormat="1" ht="38.25" x14ac:dyDescent="0.2">
      <c r="A22" s="175" t="s">
        <v>57</v>
      </c>
      <c r="B22" s="176">
        <v>951</v>
      </c>
      <c r="C22" s="39" t="s">
        <v>6</v>
      </c>
      <c r="D22" s="39" t="s">
        <v>23</v>
      </c>
      <c r="E22" s="39" t="s">
        <v>30</v>
      </c>
      <c r="F22" s="39" t="s">
        <v>24</v>
      </c>
      <c r="G22" s="38">
        <v>551.4</v>
      </c>
      <c r="H22" s="38">
        <v>0</v>
      </c>
      <c r="I22" s="38">
        <v>0</v>
      </c>
    </row>
    <row r="23" spans="1:9" s="3" customFormat="1" ht="89.25" x14ac:dyDescent="0.2">
      <c r="A23" s="88" t="s">
        <v>260</v>
      </c>
      <c r="B23" s="12">
        <v>951</v>
      </c>
      <c r="C23" s="39" t="s">
        <v>6</v>
      </c>
      <c r="D23" s="39" t="s">
        <v>26</v>
      </c>
      <c r="E23" s="39" t="s">
        <v>12</v>
      </c>
      <c r="F23" s="39" t="s">
        <v>13</v>
      </c>
      <c r="G23" s="38">
        <f>'приложение 3'!F24</f>
        <v>813.54300000000001</v>
      </c>
      <c r="H23" s="38">
        <v>79.099999999999994</v>
      </c>
      <c r="I23" s="38">
        <v>79.099999999999994</v>
      </c>
    </row>
    <row r="24" spans="1:9" s="3" customFormat="1" ht="76.5" x14ac:dyDescent="0.2">
      <c r="A24" s="88" t="s">
        <v>261</v>
      </c>
      <c r="B24" s="12">
        <v>951</v>
      </c>
      <c r="C24" s="39" t="s">
        <v>6</v>
      </c>
      <c r="D24" s="39" t="s">
        <v>26</v>
      </c>
      <c r="E24" s="39" t="s">
        <v>12</v>
      </c>
      <c r="F24" s="39" t="s">
        <v>14</v>
      </c>
      <c r="G24" s="38">
        <v>1.7</v>
      </c>
      <c r="H24" s="38">
        <v>1.7</v>
      </c>
      <c r="I24" s="38">
        <v>1.7</v>
      </c>
    </row>
    <row r="25" spans="1:9" s="3" customFormat="1" ht="102" x14ac:dyDescent="0.2">
      <c r="A25" s="88" t="s">
        <v>254</v>
      </c>
      <c r="B25" s="12">
        <v>951</v>
      </c>
      <c r="C25" s="39" t="s">
        <v>6</v>
      </c>
      <c r="D25" s="39" t="s">
        <v>26</v>
      </c>
      <c r="E25" s="42" t="s">
        <v>27</v>
      </c>
      <c r="F25" s="39" t="s">
        <v>13</v>
      </c>
      <c r="G25" s="38">
        <v>130</v>
      </c>
      <c r="H25" s="38">
        <v>5</v>
      </c>
      <c r="I25" s="38">
        <v>5</v>
      </c>
    </row>
    <row r="26" spans="1:9" s="3" customFormat="1" ht="76.5" x14ac:dyDescent="0.2">
      <c r="A26" s="88" t="s">
        <v>70</v>
      </c>
      <c r="B26" s="12">
        <v>951</v>
      </c>
      <c r="C26" s="39" t="s">
        <v>6</v>
      </c>
      <c r="D26" s="39" t="s">
        <v>26</v>
      </c>
      <c r="E26" s="42" t="s">
        <v>28</v>
      </c>
      <c r="F26" s="39" t="s">
        <v>16</v>
      </c>
      <c r="G26" s="38">
        <f>'приложение 3'!F27</f>
        <v>57.8</v>
      </c>
      <c r="H26" s="38">
        <v>52.8</v>
      </c>
      <c r="I26" s="38">
        <v>52.8</v>
      </c>
    </row>
    <row r="27" spans="1:9" s="3" customFormat="1" ht="89.25" x14ac:dyDescent="0.2">
      <c r="A27" s="88" t="s">
        <v>58</v>
      </c>
      <c r="B27" s="12">
        <v>951</v>
      </c>
      <c r="C27" s="39" t="s">
        <v>6</v>
      </c>
      <c r="D27" s="39" t="s">
        <v>26</v>
      </c>
      <c r="E27" s="42" t="s">
        <v>29</v>
      </c>
      <c r="F27" s="39" t="s">
        <v>16</v>
      </c>
      <c r="G27" s="38">
        <f>'приложение 3'!F28</f>
        <v>38.6</v>
      </c>
      <c r="H27" s="38">
        <v>35.200000000000003</v>
      </c>
      <c r="I27" s="38">
        <v>35.200000000000003</v>
      </c>
    </row>
    <row r="28" spans="1:9" s="3" customFormat="1" ht="76.5" x14ac:dyDescent="0.2">
      <c r="A28" s="88" t="s">
        <v>257</v>
      </c>
      <c r="B28" s="12">
        <v>951</v>
      </c>
      <c r="C28" s="39" t="s">
        <v>6</v>
      </c>
      <c r="D28" s="39" t="s">
        <v>26</v>
      </c>
      <c r="E28" s="39" t="s">
        <v>12</v>
      </c>
      <c r="F28" s="39" t="s">
        <v>14</v>
      </c>
      <c r="G28" s="38">
        <v>1</v>
      </c>
      <c r="H28" s="38">
        <v>1</v>
      </c>
      <c r="I28" s="38">
        <v>1</v>
      </c>
    </row>
    <row r="29" spans="1:9" s="3" customFormat="1" ht="38.25" hidden="1" x14ac:dyDescent="0.2">
      <c r="A29" s="10" t="s">
        <v>284</v>
      </c>
      <c r="B29" s="12">
        <v>951</v>
      </c>
      <c r="C29" s="39" t="s">
        <v>6</v>
      </c>
      <c r="D29" s="39" t="s">
        <v>26</v>
      </c>
      <c r="E29" s="12" t="s">
        <v>30</v>
      </c>
      <c r="F29" s="12">
        <v>830</v>
      </c>
      <c r="G29" s="38">
        <v>0</v>
      </c>
      <c r="H29" s="38">
        <v>0</v>
      </c>
      <c r="I29" s="38">
        <v>0</v>
      </c>
    </row>
    <row r="30" spans="1:9" s="3" customFormat="1" ht="25.5" x14ac:dyDescent="0.2">
      <c r="A30" s="88" t="s">
        <v>262</v>
      </c>
      <c r="B30" s="12">
        <v>951</v>
      </c>
      <c r="C30" s="39" t="s">
        <v>6</v>
      </c>
      <c r="D30" s="39" t="s">
        <v>26</v>
      </c>
      <c r="E30" s="42" t="s">
        <v>263</v>
      </c>
      <c r="F30" s="39" t="s">
        <v>24</v>
      </c>
      <c r="G30" s="38">
        <v>0</v>
      </c>
      <c r="H30" s="116">
        <v>551.5</v>
      </c>
      <c r="I30" s="116">
        <v>1104.9000000000001</v>
      </c>
    </row>
    <row r="31" spans="1:9" s="3" customFormat="1" ht="38.25" x14ac:dyDescent="0.2">
      <c r="A31" s="88" t="s">
        <v>271</v>
      </c>
      <c r="B31" s="12">
        <v>951</v>
      </c>
      <c r="C31" s="36" t="s">
        <v>6</v>
      </c>
      <c r="D31" s="36" t="s">
        <v>26</v>
      </c>
      <c r="E31" s="40" t="s">
        <v>30</v>
      </c>
      <c r="F31" s="36" t="s">
        <v>272</v>
      </c>
      <c r="G31" s="38">
        <f>10-3.1</f>
        <v>6.9</v>
      </c>
      <c r="H31" s="38">
        <v>0</v>
      </c>
      <c r="I31" s="38">
        <v>0</v>
      </c>
    </row>
    <row r="32" spans="1:9" s="3" customFormat="1" ht="38.25" x14ac:dyDescent="0.2">
      <c r="A32" s="10" t="s">
        <v>59</v>
      </c>
      <c r="B32" s="12">
        <v>951</v>
      </c>
      <c r="C32" s="36" t="s">
        <v>6</v>
      </c>
      <c r="D32" s="36" t="s">
        <v>26</v>
      </c>
      <c r="E32" s="40" t="s">
        <v>30</v>
      </c>
      <c r="F32" s="36" t="s">
        <v>14</v>
      </c>
      <c r="G32" s="38">
        <f>40+50</f>
        <v>90</v>
      </c>
      <c r="H32" s="38">
        <v>40</v>
      </c>
      <c r="I32" s="38">
        <v>40</v>
      </c>
    </row>
    <row r="33" spans="1:9" s="3" customFormat="1" ht="38.25" x14ac:dyDescent="0.2">
      <c r="A33" s="88" t="s">
        <v>59</v>
      </c>
      <c r="B33" s="12">
        <v>951</v>
      </c>
      <c r="C33" s="39" t="s">
        <v>6</v>
      </c>
      <c r="D33" s="39" t="s">
        <v>26</v>
      </c>
      <c r="E33" s="42" t="s">
        <v>30</v>
      </c>
      <c r="F33" s="39" t="s">
        <v>13</v>
      </c>
      <c r="G33" s="38">
        <f>'приложение 3'!F34</f>
        <v>38.92</v>
      </c>
      <c r="H33" s="38">
        <v>50</v>
      </c>
      <c r="I33" s="38">
        <v>0</v>
      </c>
    </row>
    <row r="34" spans="1:9" s="3" customFormat="1" ht="51" x14ac:dyDescent="0.2">
      <c r="A34" s="88" t="s">
        <v>60</v>
      </c>
      <c r="B34" s="12">
        <v>951</v>
      </c>
      <c r="C34" s="39" t="s">
        <v>7</v>
      </c>
      <c r="D34" s="39" t="s">
        <v>33</v>
      </c>
      <c r="E34" s="42" t="s">
        <v>61</v>
      </c>
      <c r="F34" s="39" t="s">
        <v>8</v>
      </c>
      <c r="G34" s="38">
        <f>'приложение 3'!F37</f>
        <v>224.63899999999998</v>
      </c>
      <c r="H34" s="38">
        <v>242.6</v>
      </c>
      <c r="I34" s="38">
        <v>251.6</v>
      </c>
    </row>
    <row r="35" spans="1:9" s="3" customFormat="1" ht="51" x14ac:dyDescent="0.2">
      <c r="A35" s="88" t="str">
        <f>'приложение 3'!A38</f>
        <v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самоуправления(Иные закупки товаров,работ и услуг для обеспечения государственных (муниципальных) нужд)</v>
      </c>
      <c r="B35" s="12">
        <v>951</v>
      </c>
      <c r="C35" s="39" t="s">
        <v>7</v>
      </c>
      <c r="D35" s="39" t="s">
        <v>33</v>
      </c>
      <c r="E35" s="42" t="s">
        <v>61</v>
      </c>
      <c r="F35" s="39" t="s">
        <v>13</v>
      </c>
      <c r="G35" s="38">
        <f>'приложение 3'!F38</f>
        <v>15.561</v>
      </c>
      <c r="H35" s="38">
        <v>0</v>
      </c>
      <c r="I35" s="38">
        <v>0</v>
      </c>
    </row>
    <row r="36" spans="1:9" s="3" customFormat="1" ht="102" x14ac:dyDescent="0.2">
      <c r="A36" s="10" t="s">
        <v>145</v>
      </c>
      <c r="B36" s="12">
        <v>951</v>
      </c>
      <c r="C36" s="36" t="s">
        <v>33</v>
      </c>
      <c r="D36" s="36" t="s">
        <v>36</v>
      </c>
      <c r="E36" s="40" t="s">
        <v>265</v>
      </c>
      <c r="F36" s="36" t="s">
        <v>13</v>
      </c>
      <c r="G36" s="38">
        <v>37.136000000000003</v>
      </c>
      <c r="H36" s="38">
        <v>37.1</v>
      </c>
      <c r="I36" s="38">
        <v>37.200000000000003</v>
      </c>
    </row>
    <row r="37" spans="1:9" s="3" customFormat="1" ht="76.5" x14ac:dyDescent="0.2">
      <c r="A37" s="10" t="str">
        <f>'приложение 3'!A42</f>
        <v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</c>
      <c r="B37" s="12">
        <v>951</v>
      </c>
      <c r="C37" s="39" t="s">
        <v>33</v>
      </c>
      <c r="D37" s="39" t="s">
        <v>36</v>
      </c>
      <c r="E37" s="42" t="s">
        <v>78</v>
      </c>
      <c r="F37" s="39" t="s">
        <v>14</v>
      </c>
      <c r="G37" s="38">
        <f>'приложение 3'!F42</f>
        <v>100</v>
      </c>
      <c r="H37" s="38">
        <v>0</v>
      </c>
      <c r="I37" s="38">
        <v>0</v>
      </c>
    </row>
    <row r="38" spans="1:9" s="3" customFormat="1" ht="76.5" x14ac:dyDescent="0.2">
      <c r="A38" s="88" t="s">
        <v>77</v>
      </c>
      <c r="B38" s="12">
        <v>951</v>
      </c>
      <c r="C38" s="39" t="s">
        <v>33</v>
      </c>
      <c r="D38" s="39" t="s">
        <v>36</v>
      </c>
      <c r="E38" s="42" t="s">
        <v>78</v>
      </c>
      <c r="F38" s="39" t="s">
        <v>13</v>
      </c>
      <c r="G38" s="38">
        <f>'приложение 3'!F43</f>
        <v>12.75</v>
      </c>
      <c r="H38" s="38">
        <v>0</v>
      </c>
      <c r="I38" s="38">
        <v>0</v>
      </c>
    </row>
    <row r="39" spans="1:9" s="3" customFormat="1" ht="76.5" hidden="1" x14ac:dyDescent="0.2">
      <c r="A39" s="88" t="s">
        <v>266</v>
      </c>
      <c r="B39" s="12">
        <v>951</v>
      </c>
      <c r="C39" s="39" t="s">
        <v>10</v>
      </c>
      <c r="D39" s="39" t="s">
        <v>35</v>
      </c>
      <c r="E39" s="42" t="s">
        <v>79</v>
      </c>
      <c r="F39" s="39" t="s">
        <v>13</v>
      </c>
      <c r="G39" s="38"/>
      <c r="H39" s="38"/>
      <c r="I39" s="38"/>
    </row>
    <row r="40" spans="1:9" ht="76.5" x14ac:dyDescent="0.2">
      <c r="A40" s="112" t="s">
        <v>143</v>
      </c>
      <c r="B40" s="140">
        <v>951</v>
      </c>
      <c r="C40" s="39" t="s">
        <v>10</v>
      </c>
      <c r="D40" s="39" t="s">
        <v>35</v>
      </c>
      <c r="E40" s="42" t="s">
        <v>80</v>
      </c>
      <c r="F40" s="39" t="s">
        <v>13</v>
      </c>
      <c r="G40" s="38">
        <f>6258.4-500</f>
        <v>5758.4</v>
      </c>
      <c r="H40" s="38">
        <v>6733.5</v>
      </c>
      <c r="I40" s="38">
        <v>7292.5</v>
      </c>
    </row>
    <row r="41" spans="1:9" ht="63.75" x14ac:dyDescent="0.2">
      <c r="A41" s="88" t="s">
        <v>84</v>
      </c>
      <c r="B41" s="12">
        <v>951</v>
      </c>
      <c r="C41" s="39" t="s">
        <v>10</v>
      </c>
      <c r="D41" s="39" t="s">
        <v>38</v>
      </c>
      <c r="E41" s="42" t="s">
        <v>83</v>
      </c>
      <c r="F41" s="39" t="s">
        <v>13</v>
      </c>
      <c r="G41" s="38">
        <f>'приложение 3'!F49</f>
        <v>64</v>
      </c>
      <c r="H41" s="38">
        <v>0</v>
      </c>
      <c r="I41" s="38">
        <v>0</v>
      </c>
    </row>
    <row r="42" spans="1:9" ht="51" hidden="1" x14ac:dyDescent="0.2">
      <c r="A42" s="10" t="s">
        <v>283</v>
      </c>
      <c r="B42" s="12">
        <v>951</v>
      </c>
      <c r="C42" s="36" t="s">
        <v>39</v>
      </c>
      <c r="D42" s="36" t="s">
        <v>6</v>
      </c>
      <c r="E42" s="40" t="s">
        <v>30</v>
      </c>
      <c r="F42" s="36" t="s">
        <v>13</v>
      </c>
      <c r="G42" s="38">
        <v>0</v>
      </c>
      <c r="H42" s="38">
        <v>0</v>
      </c>
      <c r="I42" s="38">
        <v>0</v>
      </c>
    </row>
    <row r="43" spans="1:9" ht="51" x14ac:dyDescent="0.2">
      <c r="A43" s="88" t="s">
        <v>63</v>
      </c>
      <c r="B43" s="12">
        <v>951</v>
      </c>
      <c r="C43" s="39" t="s">
        <v>39</v>
      </c>
      <c r="D43" s="39" t="s">
        <v>33</v>
      </c>
      <c r="E43" s="42" t="s">
        <v>41</v>
      </c>
      <c r="F43" s="39" t="s">
        <v>13</v>
      </c>
      <c r="G43" s="38">
        <f>'приложение 3'!F54</f>
        <v>456.11196999999999</v>
      </c>
      <c r="H43" s="38">
        <v>0</v>
      </c>
      <c r="I43" s="38">
        <v>0</v>
      </c>
    </row>
    <row r="44" spans="1:9" ht="63.75" x14ac:dyDescent="0.2">
      <c r="A44" s="88" t="s">
        <v>64</v>
      </c>
      <c r="B44" s="12">
        <v>951</v>
      </c>
      <c r="C44" s="39" t="s">
        <v>39</v>
      </c>
      <c r="D44" s="39" t="s">
        <v>33</v>
      </c>
      <c r="E44" s="42" t="s">
        <v>42</v>
      </c>
      <c r="F44" s="39" t="s">
        <v>13</v>
      </c>
      <c r="G44" s="38">
        <f>'приложение 3'!F55</f>
        <v>1658</v>
      </c>
      <c r="H44" s="38">
        <v>0</v>
      </c>
      <c r="I44" s="38">
        <v>0</v>
      </c>
    </row>
    <row r="45" spans="1:9" ht="89.25" x14ac:dyDescent="0.2">
      <c r="A45" s="88" t="s">
        <v>342</v>
      </c>
      <c r="B45" s="12">
        <v>951</v>
      </c>
      <c r="C45" s="39" t="s">
        <v>39</v>
      </c>
      <c r="D45" s="39" t="s">
        <v>33</v>
      </c>
      <c r="E45" s="42" t="s">
        <v>341</v>
      </c>
      <c r="F45" s="39" t="s">
        <v>13</v>
      </c>
      <c r="G45" s="38">
        <f>'приложение 3'!F56</f>
        <v>2203.1999999999998</v>
      </c>
      <c r="H45" s="38">
        <v>0</v>
      </c>
      <c r="I45" s="38">
        <v>0</v>
      </c>
    </row>
    <row r="46" spans="1:9" ht="51" x14ac:dyDescent="0.2">
      <c r="A46" s="88" t="s">
        <v>141</v>
      </c>
      <c r="B46" s="12">
        <v>951</v>
      </c>
      <c r="C46" s="39" t="s">
        <v>39</v>
      </c>
      <c r="D46" s="39" t="s">
        <v>33</v>
      </c>
      <c r="E46" s="42" t="s">
        <v>42</v>
      </c>
      <c r="F46" s="39" t="s">
        <v>14</v>
      </c>
      <c r="G46" s="38">
        <v>36</v>
      </c>
      <c r="H46" s="38">
        <v>36</v>
      </c>
      <c r="I46" s="38">
        <v>36</v>
      </c>
    </row>
    <row r="47" spans="1:9" ht="51" hidden="1" x14ac:dyDescent="0.2">
      <c r="A47" s="88" t="s">
        <v>293</v>
      </c>
      <c r="B47" s="12">
        <v>951</v>
      </c>
      <c r="C47" s="12" t="s">
        <v>39</v>
      </c>
      <c r="D47" s="12" t="s">
        <v>33</v>
      </c>
      <c r="E47" s="42" t="s">
        <v>294</v>
      </c>
      <c r="F47" s="39" t="s">
        <v>13</v>
      </c>
      <c r="G47" s="38">
        <v>0</v>
      </c>
      <c r="H47" s="38">
        <v>0</v>
      </c>
      <c r="I47" s="38">
        <v>0</v>
      </c>
    </row>
    <row r="48" spans="1:9" ht="57" customHeight="1" x14ac:dyDescent="0.2">
      <c r="A48" s="88" t="s">
        <v>359</v>
      </c>
      <c r="B48" s="12">
        <v>951</v>
      </c>
      <c r="C48" s="12" t="s">
        <v>39</v>
      </c>
      <c r="D48" s="12" t="s">
        <v>33</v>
      </c>
      <c r="E48" s="42" t="s">
        <v>301</v>
      </c>
      <c r="F48" s="39" t="s">
        <v>13</v>
      </c>
      <c r="G48" s="38">
        <f>'приложение 3'!F58</f>
        <v>15991.94688</v>
      </c>
      <c r="H48" s="38">
        <v>0</v>
      </c>
      <c r="I48" s="38">
        <v>0</v>
      </c>
    </row>
    <row r="49" spans="1:10" ht="63.75" hidden="1" x14ac:dyDescent="0.2">
      <c r="A49" s="88" t="s">
        <v>332</v>
      </c>
      <c r="B49" s="12">
        <v>951</v>
      </c>
      <c r="C49" s="12" t="s">
        <v>39</v>
      </c>
      <c r="D49" s="12" t="s">
        <v>33</v>
      </c>
      <c r="E49" s="42" t="s">
        <v>307</v>
      </c>
      <c r="F49" s="39" t="s">
        <v>13</v>
      </c>
      <c r="G49" s="38">
        <v>0</v>
      </c>
      <c r="H49" s="38">
        <v>0</v>
      </c>
      <c r="I49" s="38">
        <v>0</v>
      </c>
    </row>
    <row r="50" spans="1:10" ht="63.75" x14ac:dyDescent="0.2">
      <c r="A50" s="88" t="s">
        <v>65</v>
      </c>
      <c r="B50" s="12">
        <v>951</v>
      </c>
      <c r="C50" s="39" t="s">
        <v>39</v>
      </c>
      <c r="D50" s="39" t="s">
        <v>33</v>
      </c>
      <c r="E50" s="42" t="s">
        <v>43</v>
      </c>
      <c r="F50" s="39" t="s">
        <v>13</v>
      </c>
      <c r="G50" s="38">
        <f>700+437.93</f>
        <v>1137.93</v>
      </c>
      <c r="H50" s="38">
        <v>200.8</v>
      </c>
      <c r="I50" s="38">
        <v>200.9</v>
      </c>
      <c r="J50" s="1">
        <v>14951.4</v>
      </c>
    </row>
    <row r="51" spans="1:10" ht="63.75" x14ac:dyDescent="0.2">
      <c r="A51" s="88" t="s">
        <v>66</v>
      </c>
      <c r="B51" s="12">
        <v>951</v>
      </c>
      <c r="C51" s="39" t="s">
        <v>39</v>
      </c>
      <c r="D51" s="39" t="s">
        <v>33</v>
      </c>
      <c r="E51" s="42" t="s">
        <v>44</v>
      </c>
      <c r="F51" s="39" t="s">
        <v>13</v>
      </c>
      <c r="G51" s="38">
        <f>2700-150</f>
        <v>2550</v>
      </c>
      <c r="H51" s="38">
        <f>2000+1404</f>
        <v>3404</v>
      </c>
      <c r="I51" s="38">
        <v>2000</v>
      </c>
    </row>
    <row r="52" spans="1:10" ht="89.25" x14ac:dyDescent="0.2">
      <c r="A52" s="88" t="s">
        <v>256</v>
      </c>
      <c r="B52" s="12">
        <v>951</v>
      </c>
      <c r="C52" s="39" t="s">
        <v>23</v>
      </c>
      <c r="D52" s="39" t="s">
        <v>39</v>
      </c>
      <c r="E52" s="42" t="s">
        <v>12</v>
      </c>
      <c r="F52" s="39" t="s">
        <v>13</v>
      </c>
      <c r="G52" s="38">
        <v>11</v>
      </c>
      <c r="H52" s="38">
        <v>0</v>
      </c>
      <c r="I52" s="38">
        <v>0</v>
      </c>
    </row>
    <row r="53" spans="1:10" ht="76.5" hidden="1" x14ac:dyDescent="0.2">
      <c r="A53" s="88" t="s">
        <v>76</v>
      </c>
      <c r="B53" s="12">
        <v>951</v>
      </c>
      <c r="C53" s="39" t="s">
        <v>23</v>
      </c>
      <c r="D53" s="39" t="s">
        <v>39</v>
      </c>
      <c r="E53" s="42" t="s">
        <v>75</v>
      </c>
      <c r="F53" s="39" t="s">
        <v>13</v>
      </c>
      <c r="G53" s="38">
        <v>0</v>
      </c>
      <c r="H53" s="38">
        <v>0</v>
      </c>
      <c r="I53" s="38">
        <v>0</v>
      </c>
    </row>
    <row r="54" spans="1:10" ht="89.25" x14ac:dyDescent="0.2">
      <c r="A54" s="10" t="s">
        <v>268</v>
      </c>
      <c r="B54" s="12">
        <v>951</v>
      </c>
      <c r="C54" s="36" t="s">
        <v>23</v>
      </c>
      <c r="D54" s="36" t="s">
        <v>23</v>
      </c>
      <c r="E54" s="42" t="s">
        <v>269</v>
      </c>
      <c r="F54" s="36" t="s">
        <v>13</v>
      </c>
      <c r="G54" s="38">
        <f>'приложение 3'!F67</f>
        <v>46.7</v>
      </c>
      <c r="H54" s="38">
        <v>0</v>
      </c>
      <c r="I54" s="38">
        <v>0</v>
      </c>
    </row>
    <row r="55" spans="1:10" ht="63.75" x14ac:dyDescent="0.2">
      <c r="A55" s="88" t="s">
        <v>305</v>
      </c>
      <c r="B55" s="12">
        <v>951</v>
      </c>
      <c r="C55" s="39" t="s">
        <v>45</v>
      </c>
      <c r="D55" s="39" t="s">
        <v>6</v>
      </c>
      <c r="E55" s="42" t="s">
        <v>270</v>
      </c>
      <c r="F55" s="39" t="s">
        <v>47</v>
      </c>
      <c r="G55" s="38">
        <f>'приложение 3'!F70</f>
        <v>7291.1260000000002</v>
      </c>
      <c r="H55" s="38">
        <v>5047.4399999999996</v>
      </c>
      <c r="I55" s="38">
        <v>4955.54</v>
      </c>
    </row>
    <row r="56" spans="1:10" ht="63.75" hidden="1" x14ac:dyDescent="0.2">
      <c r="A56" s="88" t="s">
        <v>305</v>
      </c>
      <c r="B56" s="12">
        <v>951</v>
      </c>
      <c r="C56" s="117" t="s">
        <v>45</v>
      </c>
      <c r="D56" s="117" t="s">
        <v>6</v>
      </c>
      <c r="E56" s="118" t="s">
        <v>270</v>
      </c>
      <c r="F56" s="117" t="s">
        <v>47</v>
      </c>
      <c r="G56" s="116">
        <v>0</v>
      </c>
      <c r="H56" s="116">
        <v>0</v>
      </c>
      <c r="I56" s="116">
        <v>0</v>
      </c>
    </row>
    <row r="57" spans="1:10" ht="51" hidden="1" x14ac:dyDescent="0.2">
      <c r="A57" s="10" t="s">
        <v>298</v>
      </c>
      <c r="B57" s="12">
        <v>951</v>
      </c>
      <c r="C57" s="36" t="s">
        <v>45</v>
      </c>
      <c r="D57" s="36" t="s">
        <v>6</v>
      </c>
      <c r="E57" s="40" t="s">
        <v>290</v>
      </c>
      <c r="F57" s="36" t="s">
        <v>47</v>
      </c>
      <c r="G57" s="38">
        <v>0</v>
      </c>
      <c r="H57" s="38">
        <v>0</v>
      </c>
      <c r="I57" s="38">
        <v>0</v>
      </c>
    </row>
    <row r="58" spans="1:10" ht="63.75" hidden="1" x14ac:dyDescent="0.2">
      <c r="A58" s="120" t="s">
        <v>306</v>
      </c>
      <c r="B58" s="176">
        <v>951</v>
      </c>
      <c r="C58" s="117" t="s">
        <v>45</v>
      </c>
      <c r="D58" s="117" t="s">
        <v>6</v>
      </c>
      <c r="E58" s="119" t="s">
        <v>304</v>
      </c>
      <c r="F58" s="117" t="s">
        <v>47</v>
      </c>
      <c r="G58" s="116">
        <v>0</v>
      </c>
      <c r="H58" s="116">
        <v>0</v>
      </c>
      <c r="I58" s="116">
        <v>0</v>
      </c>
    </row>
    <row r="59" spans="1:10" ht="63.75" hidden="1" x14ac:dyDescent="0.2">
      <c r="A59" s="88" t="s">
        <v>299</v>
      </c>
      <c r="B59" s="12">
        <v>951</v>
      </c>
      <c r="C59" s="39" t="s">
        <v>45</v>
      </c>
      <c r="D59" s="39" t="s">
        <v>6</v>
      </c>
      <c r="E59" s="42" t="s">
        <v>303</v>
      </c>
      <c r="F59" s="39" t="s">
        <v>13</v>
      </c>
      <c r="G59" s="38">
        <v>0</v>
      </c>
      <c r="H59" s="38">
        <v>0</v>
      </c>
      <c r="I59" s="38">
        <v>0</v>
      </c>
    </row>
    <row r="60" spans="1:10" ht="63.75" x14ac:dyDescent="0.2">
      <c r="A60" s="10" t="s">
        <v>286</v>
      </c>
      <c r="B60" s="12">
        <v>951</v>
      </c>
      <c r="C60" s="36" t="s">
        <v>45</v>
      </c>
      <c r="D60" s="36" t="s">
        <v>6</v>
      </c>
      <c r="E60" s="40" t="s">
        <v>285</v>
      </c>
      <c r="F60" s="36" t="s">
        <v>13</v>
      </c>
      <c r="G60" s="38">
        <f>'приложение 3'!F75</f>
        <v>543.92600000000004</v>
      </c>
      <c r="H60" s="38">
        <v>0</v>
      </c>
      <c r="I60" s="38">
        <v>0</v>
      </c>
    </row>
    <row r="61" spans="1:10" ht="51" x14ac:dyDescent="0.2">
      <c r="A61" s="88" t="s">
        <v>69</v>
      </c>
      <c r="B61" s="12">
        <v>951</v>
      </c>
      <c r="C61" s="39" t="s">
        <v>36</v>
      </c>
      <c r="D61" s="39" t="s">
        <v>6</v>
      </c>
      <c r="E61" s="42" t="s">
        <v>49</v>
      </c>
      <c r="F61" s="39" t="s">
        <v>50</v>
      </c>
      <c r="G61" s="38">
        <f>'приложение 3'!F78</f>
        <v>357.15100000000001</v>
      </c>
      <c r="H61" s="38">
        <v>368</v>
      </c>
      <c r="I61" s="38">
        <v>368</v>
      </c>
    </row>
    <row r="62" spans="1:10" ht="63.75" x14ac:dyDescent="0.2">
      <c r="A62" s="88" t="s">
        <v>338</v>
      </c>
      <c r="B62" s="12">
        <v>951</v>
      </c>
      <c r="C62" s="39" t="s">
        <v>51</v>
      </c>
      <c r="D62" s="39" t="s">
        <v>6</v>
      </c>
      <c r="E62" s="42" t="s">
        <v>53</v>
      </c>
      <c r="F62" s="39" t="s">
        <v>353</v>
      </c>
      <c r="G62" s="38">
        <v>50</v>
      </c>
      <c r="H62" s="38"/>
      <c r="I62" s="38"/>
    </row>
    <row r="63" spans="1:10" ht="63.75" x14ac:dyDescent="0.2">
      <c r="A63" s="88" t="s">
        <v>338</v>
      </c>
      <c r="B63" s="12">
        <v>951</v>
      </c>
      <c r="C63" s="39" t="s">
        <v>51</v>
      </c>
      <c r="D63" s="39" t="s">
        <v>7</v>
      </c>
      <c r="E63" s="42" t="s">
        <v>53</v>
      </c>
      <c r="F63" s="39" t="s">
        <v>339</v>
      </c>
      <c r="G63" s="38">
        <f>3637.2-5.9</f>
        <v>3631.2999999999997</v>
      </c>
      <c r="H63" s="38">
        <v>0</v>
      </c>
      <c r="I63" s="38">
        <v>0</v>
      </c>
    </row>
    <row r="64" spans="1:10" x14ac:dyDescent="0.2">
      <c r="B64" s="177"/>
    </row>
    <row r="65" spans="1:9" x14ac:dyDescent="0.2">
      <c r="A65" s="169"/>
      <c r="B65" s="169"/>
      <c r="C65" s="3"/>
      <c r="D65" s="3"/>
      <c r="E65" s="3"/>
      <c r="F65" s="3"/>
      <c r="G65" s="171"/>
      <c r="H65" s="46"/>
      <c r="I65" s="46"/>
    </row>
    <row r="66" spans="1:9" ht="15.75" x14ac:dyDescent="0.25">
      <c r="A66" s="172" t="s">
        <v>144</v>
      </c>
      <c r="B66" s="172"/>
      <c r="C66" s="178"/>
      <c r="D66" s="43"/>
      <c r="E66" s="43"/>
      <c r="F66" s="43"/>
      <c r="G66" s="43"/>
      <c r="H66" s="198" t="s">
        <v>287</v>
      </c>
      <c r="I66" s="198"/>
    </row>
  </sheetData>
  <autoFilter ref="A12:K63"/>
  <mergeCells count="13">
    <mergeCell ref="H66:I66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view="pageBreakPreview" topLeftCell="A2" zoomScale="86" zoomScaleNormal="100" zoomScaleSheetLayoutView="86" workbookViewId="0">
      <selection activeCell="B3" sqref="B3:H3"/>
    </sheetView>
  </sheetViews>
  <sheetFormatPr defaultColWidth="9.140625" defaultRowHeight="12.75" x14ac:dyDescent="0.2"/>
  <cols>
    <col min="1" max="1" width="59.28515625" style="11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1" spans="1:14" hidden="1" x14ac:dyDescent="0.2"/>
    <row r="2" spans="1:14" x14ac:dyDescent="0.2">
      <c r="B2" s="205" t="s">
        <v>281</v>
      </c>
      <c r="C2" s="205"/>
      <c r="D2" s="205"/>
      <c r="E2" s="205"/>
      <c r="F2" s="205"/>
      <c r="G2" s="205"/>
      <c r="H2" s="205"/>
    </row>
    <row r="3" spans="1:14" ht="80.25" customHeight="1" x14ac:dyDescent="0.2">
      <c r="B3" s="206" t="s">
        <v>357</v>
      </c>
      <c r="C3" s="206"/>
      <c r="D3" s="206"/>
      <c r="E3" s="206"/>
      <c r="F3" s="206"/>
      <c r="G3" s="206"/>
      <c r="H3" s="206"/>
    </row>
    <row r="4" spans="1:14" ht="2.25" customHeight="1" x14ac:dyDescent="0.2"/>
    <row r="5" spans="1:14" ht="80.25" customHeight="1" x14ac:dyDescent="0.2">
      <c r="A5" s="197" t="s">
        <v>326</v>
      </c>
      <c r="B5" s="197"/>
      <c r="C5" s="197"/>
      <c r="D5" s="197"/>
      <c r="E5" s="197"/>
      <c r="F5" s="197"/>
      <c r="G5" s="197"/>
      <c r="H5" s="197"/>
    </row>
    <row r="6" spans="1:14" x14ac:dyDescent="0.2">
      <c r="A6" s="24"/>
      <c r="F6" s="24"/>
    </row>
    <row r="7" spans="1:14" s="3" customFormat="1" ht="13.15" customHeight="1" x14ac:dyDescent="0.2">
      <c r="A7" s="199" t="s">
        <v>89</v>
      </c>
      <c r="B7" s="203" t="s">
        <v>4</v>
      </c>
      <c r="C7" s="199" t="s">
        <v>5</v>
      </c>
      <c r="D7" s="199" t="s">
        <v>2</v>
      </c>
      <c r="E7" s="199" t="s">
        <v>3</v>
      </c>
      <c r="F7" s="209" t="s">
        <v>237</v>
      </c>
      <c r="G7" s="199" t="s">
        <v>300</v>
      </c>
      <c r="H7" s="199" t="s">
        <v>321</v>
      </c>
    </row>
    <row r="8" spans="1:14" s="3" customFormat="1" x14ac:dyDescent="0.2">
      <c r="A8" s="207"/>
      <c r="B8" s="208"/>
      <c r="C8" s="207"/>
      <c r="D8" s="207"/>
      <c r="E8" s="207"/>
      <c r="F8" s="210"/>
      <c r="G8" s="207"/>
      <c r="H8" s="207"/>
    </row>
    <row r="9" spans="1:14" s="3" customFormat="1" ht="17.25" customHeight="1" x14ac:dyDescent="0.2">
      <c r="A9" s="200"/>
      <c r="B9" s="204"/>
      <c r="C9" s="200"/>
      <c r="D9" s="200"/>
      <c r="E9" s="200"/>
      <c r="F9" s="211"/>
      <c r="G9" s="200"/>
      <c r="H9" s="200"/>
    </row>
    <row r="10" spans="1:14" s="3" customFormat="1" ht="16.899999999999999" customHeight="1" x14ac:dyDescent="0.2">
      <c r="A10" s="100">
        <v>1</v>
      </c>
      <c r="B10" s="23" t="s">
        <v>90</v>
      </c>
      <c r="C10" s="100">
        <v>3</v>
      </c>
      <c r="D10" s="100">
        <v>4</v>
      </c>
      <c r="E10" s="100">
        <v>5</v>
      </c>
      <c r="F10" s="137">
        <v>6</v>
      </c>
      <c r="G10" s="137">
        <v>7</v>
      </c>
      <c r="H10" s="137">
        <v>8</v>
      </c>
      <c r="J10" s="82"/>
    </row>
    <row r="11" spans="1:14" s="3" customFormat="1" ht="19.149999999999999" customHeight="1" x14ac:dyDescent="0.2">
      <c r="A11" s="4" t="s">
        <v>87</v>
      </c>
      <c r="B11" s="23"/>
      <c r="C11" s="100"/>
      <c r="D11" s="100"/>
      <c r="E11" s="100"/>
      <c r="F11" s="53">
        <f>F12+F15+F21+F29+F35+F39+F50+F59+F27</f>
        <v>51434.270850000001</v>
      </c>
      <c r="G11" s="53">
        <f>G12+G15+G21+G29+G35+G39+G50+G59+G27</f>
        <v>22059.8</v>
      </c>
      <c r="H11" s="53">
        <f>H12+H15+H21+H29+H35+H39+H50+H59+H27</f>
        <v>22096.2</v>
      </c>
      <c r="I11" s="82">
        <f>F11-'приложение 3'!F8</f>
        <v>-2.9999999998835847E-2</v>
      </c>
      <c r="J11" s="82">
        <f>G11-'приложение 3'!G8</f>
        <v>0</v>
      </c>
      <c r="K11" s="82">
        <f>H11-'приложение 3'!H8</f>
        <v>0</v>
      </c>
      <c r="L11" s="82"/>
    </row>
    <row r="12" spans="1:14" s="3" customFormat="1" ht="25.5" x14ac:dyDescent="0.2">
      <c r="A12" s="4" t="s">
        <v>91</v>
      </c>
      <c r="B12" s="12" t="s">
        <v>92</v>
      </c>
      <c r="C12" s="12"/>
      <c r="D12" s="155"/>
      <c r="E12" s="156"/>
      <c r="F12" s="157">
        <f t="shared" ref="F12:H13" si="0">F13</f>
        <v>357.15100000000001</v>
      </c>
      <c r="G12" s="157">
        <f t="shared" si="0"/>
        <v>368</v>
      </c>
      <c r="H12" s="157">
        <f t="shared" si="0"/>
        <v>368</v>
      </c>
      <c r="J12" s="99"/>
    </row>
    <row r="13" spans="1:14" s="3" customFormat="1" ht="38.25" x14ac:dyDescent="0.2">
      <c r="A13" s="4" t="s">
        <v>93</v>
      </c>
      <c r="B13" s="12" t="s">
        <v>94</v>
      </c>
      <c r="C13" s="12"/>
      <c r="D13" s="155"/>
      <c r="E13" s="156"/>
      <c r="F13" s="158">
        <f t="shared" si="0"/>
        <v>357.15100000000001</v>
      </c>
      <c r="G13" s="158">
        <f t="shared" si="0"/>
        <v>368</v>
      </c>
      <c r="H13" s="158">
        <f t="shared" si="0"/>
        <v>368</v>
      </c>
      <c r="J13" s="99"/>
    </row>
    <row r="14" spans="1:14" s="3" customFormat="1" ht="63.75" x14ac:dyDescent="0.2">
      <c r="A14" s="88" t="s">
        <v>69</v>
      </c>
      <c r="B14" s="42" t="s">
        <v>49</v>
      </c>
      <c r="C14" s="39" t="s">
        <v>50</v>
      </c>
      <c r="D14" s="39" t="s">
        <v>36</v>
      </c>
      <c r="E14" s="39" t="s">
        <v>6</v>
      </c>
      <c r="F14" s="38">
        <f>'прил 4'!G61</f>
        <v>357.15100000000001</v>
      </c>
      <c r="G14" s="38">
        <v>368</v>
      </c>
      <c r="H14" s="38">
        <v>368</v>
      </c>
      <c r="J14" s="82"/>
      <c r="N14" s="82"/>
    </row>
    <row r="15" spans="1:14" s="3" customFormat="1" ht="51" x14ac:dyDescent="0.2">
      <c r="A15" s="10" t="s">
        <v>146</v>
      </c>
      <c r="B15" s="36" t="s">
        <v>95</v>
      </c>
      <c r="C15" s="36"/>
      <c r="D15" s="12"/>
      <c r="E15" s="12"/>
      <c r="F15" s="53">
        <f>F16+F19</f>
        <v>149.90600000000001</v>
      </c>
      <c r="G15" s="53">
        <f>G16+G19</f>
        <v>37.1</v>
      </c>
      <c r="H15" s="53">
        <f>H16+H19</f>
        <v>37.200000000000003</v>
      </c>
    </row>
    <row r="16" spans="1:14" s="3" customFormat="1" ht="51" x14ac:dyDescent="0.2">
      <c r="A16" s="10" t="s">
        <v>147</v>
      </c>
      <c r="B16" s="36" t="s">
        <v>96</v>
      </c>
      <c r="C16" s="36"/>
      <c r="D16" s="12"/>
      <c r="E16" s="12"/>
      <c r="F16" s="159">
        <f>F18+F17</f>
        <v>112.77</v>
      </c>
      <c r="G16" s="159">
        <f>G18</f>
        <v>0</v>
      </c>
      <c r="H16" s="159">
        <f>H18</f>
        <v>0</v>
      </c>
    </row>
    <row r="17" spans="1:8" s="3" customFormat="1" ht="102" x14ac:dyDescent="0.2">
      <c r="A17" s="10" t="str">
        <f>'приложение 3'!A42</f>
        <v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v>
      </c>
      <c r="B17" s="42" t="s">
        <v>78</v>
      </c>
      <c r="C17" s="39" t="s">
        <v>14</v>
      </c>
      <c r="D17" s="39" t="s">
        <v>33</v>
      </c>
      <c r="E17" s="39" t="s">
        <v>36</v>
      </c>
      <c r="F17" s="159">
        <v>100.02</v>
      </c>
      <c r="G17" s="159">
        <v>0</v>
      </c>
      <c r="H17" s="159">
        <v>0</v>
      </c>
    </row>
    <row r="18" spans="1:8" s="3" customFormat="1" ht="102" x14ac:dyDescent="0.2">
      <c r="A18" s="88" t="s">
        <v>77</v>
      </c>
      <c r="B18" s="42" t="s">
        <v>78</v>
      </c>
      <c r="C18" s="39" t="s">
        <v>13</v>
      </c>
      <c r="D18" s="39" t="s">
        <v>33</v>
      </c>
      <c r="E18" s="39" t="s">
        <v>36</v>
      </c>
      <c r="F18" s="38">
        <f>'приложение 3'!F43</f>
        <v>12.75</v>
      </c>
      <c r="G18" s="38">
        <v>0</v>
      </c>
      <c r="H18" s="38">
        <v>0</v>
      </c>
    </row>
    <row r="19" spans="1:8" s="3" customFormat="1" ht="76.5" x14ac:dyDescent="0.2">
      <c r="A19" s="10" t="s">
        <v>273</v>
      </c>
      <c r="B19" s="39" t="s">
        <v>274</v>
      </c>
      <c r="C19" s="39"/>
      <c r="D19" s="12"/>
      <c r="E19" s="12"/>
      <c r="F19" s="159">
        <f>F20</f>
        <v>37.136000000000003</v>
      </c>
      <c r="G19" s="159">
        <f>G20</f>
        <v>37.1</v>
      </c>
      <c r="H19" s="159">
        <f>H20</f>
        <v>37.200000000000003</v>
      </c>
    </row>
    <row r="20" spans="1:8" s="3" customFormat="1" ht="127.5" x14ac:dyDescent="0.2">
      <c r="A20" s="88" t="s">
        <v>145</v>
      </c>
      <c r="B20" s="42" t="s">
        <v>265</v>
      </c>
      <c r="C20" s="39" t="s">
        <v>13</v>
      </c>
      <c r="D20" s="39" t="s">
        <v>33</v>
      </c>
      <c r="E20" s="39" t="s">
        <v>36</v>
      </c>
      <c r="F20" s="38">
        <v>37.136000000000003</v>
      </c>
      <c r="G20" s="38">
        <v>37.1</v>
      </c>
      <c r="H20" s="38">
        <v>37.200000000000003</v>
      </c>
    </row>
    <row r="21" spans="1:8" s="3" customFormat="1" ht="25.5" x14ac:dyDescent="0.2">
      <c r="A21" s="4" t="s">
        <v>97</v>
      </c>
      <c r="B21" s="12" t="s">
        <v>98</v>
      </c>
      <c r="C21" s="12"/>
      <c r="D21" s="12"/>
      <c r="E21" s="12"/>
      <c r="F21" s="53">
        <f>F22</f>
        <v>7835.0520000000006</v>
      </c>
      <c r="G21" s="53">
        <f>G22</f>
        <v>5047.4399999999996</v>
      </c>
      <c r="H21" s="53">
        <f>H22</f>
        <v>4955.54</v>
      </c>
    </row>
    <row r="22" spans="1:8" s="3" customFormat="1" ht="38.25" x14ac:dyDescent="0.2">
      <c r="A22" s="88" t="s">
        <v>99</v>
      </c>
      <c r="B22" s="42" t="s">
        <v>275</v>
      </c>
      <c r="C22" s="39"/>
      <c r="D22" s="39"/>
      <c r="E22" s="39"/>
      <c r="F22" s="38">
        <f>F25+F26</f>
        <v>7835.0520000000006</v>
      </c>
      <c r="G22" s="38">
        <f>G25+G26</f>
        <v>5047.4399999999996</v>
      </c>
      <c r="H22" s="38">
        <f>H25+H26</f>
        <v>4955.54</v>
      </c>
    </row>
    <row r="23" spans="1:8" s="3" customFormat="1" ht="76.5" hidden="1" x14ac:dyDescent="0.2">
      <c r="A23" s="88" t="s">
        <v>327</v>
      </c>
      <c r="B23" s="42" t="s">
        <v>328</v>
      </c>
      <c r="C23" s="39" t="s">
        <v>47</v>
      </c>
      <c r="D23" s="39" t="s">
        <v>45</v>
      </c>
      <c r="E23" s="39" t="s">
        <v>6</v>
      </c>
      <c r="F23" s="38">
        <v>0</v>
      </c>
      <c r="G23" s="38">
        <v>0</v>
      </c>
      <c r="H23" s="38">
        <v>0</v>
      </c>
    </row>
    <row r="24" spans="1:8" s="3" customFormat="1" ht="38.25" hidden="1" x14ac:dyDescent="0.2">
      <c r="A24" s="160" t="s">
        <v>99</v>
      </c>
      <c r="B24" s="161" t="s">
        <v>329</v>
      </c>
      <c r="C24" s="162"/>
      <c r="D24" s="12"/>
      <c r="E24" s="12"/>
      <c r="F24" s="159">
        <f>F25</f>
        <v>7291.1260000000002</v>
      </c>
      <c r="G24" s="159">
        <f>G25</f>
        <v>5047.4399999999996</v>
      </c>
      <c r="H24" s="159">
        <f>H25</f>
        <v>4955.54</v>
      </c>
    </row>
    <row r="25" spans="1:8" s="3" customFormat="1" ht="63.75" x14ac:dyDescent="0.2">
      <c r="A25" s="88" t="s">
        <v>330</v>
      </c>
      <c r="B25" s="42" t="s">
        <v>270</v>
      </c>
      <c r="C25" s="39" t="s">
        <v>47</v>
      </c>
      <c r="D25" s="39" t="s">
        <v>45</v>
      </c>
      <c r="E25" s="39" t="s">
        <v>6</v>
      </c>
      <c r="F25" s="38">
        <f>'прил 4'!G55</f>
        <v>7291.1260000000002</v>
      </c>
      <c r="G25" s="38">
        <v>5047.4399999999996</v>
      </c>
      <c r="H25" s="38">
        <v>4955.54</v>
      </c>
    </row>
    <row r="26" spans="1:8" s="3" customFormat="1" ht="89.25" x14ac:dyDescent="0.2">
      <c r="A26" s="10" t="s">
        <v>286</v>
      </c>
      <c r="B26" s="42" t="s">
        <v>285</v>
      </c>
      <c r="C26" s="39" t="s">
        <v>13</v>
      </c>
      <c r="D26" s="39" t="s">
        <v>45</v>
      </c>
      <c r="E26" s="39" t="s">
        <v>6</v>
      </c>
      <c r="F26" s="38">
        <f>'прил 4'!G60</f>
        <v>543.92600000000004</v>
      </c>
      <c r="G26" s="38">
        <v>0</v>
      </c>
      <c r="H26" s="38">
        <v>0</v>
      </c>
    </row>
    <row r="27" spans="1:8" s="3" customFormat="1" ht="38.25" x14ac:dyDescent="0.2">
      <c r="A27" s="88" t="s">
        <v>331</v>
      </c>
      <c r="B27" s="42" t="s">
        <v>302</v>
      </c>
      <c r="C27" s="39"/>
      <c r="D27" s="39"/>
      <c r="E27" s="39"/>
      <c r="F27" s="35">
        <f>F28</f>
        <v>15991.94688</v>
      </c>
      <c r="G27" s="35">
        <f>G28</f>
        <v>0</v>
      </c>
      <c r="H27" s="35">
        <f>H28</f>
        <v>0</v>
      </c>
    </row>
    <row r="28" spans="1:8" s="3" customFormat="1" ht="51" x14ac:dyDescent="0.2">
      <c r="A28" s="88" t="s">
        <v>308</v>
      </c>
      <c r="B28" s="42" t="s">
        <v>301</v>
      </c>
      <c r="C28" s="39" t="s">
        <v>13</v>
      </c>
      <c r="D28" s="39" t="s">
        <v>39</v>
      </c>
      <c r="E28" s="39" t="s">
        <v>33</v>
      </c>
      <c r="F28" s="38">
        <f>'приложение 3'!F58</f>
        <v>15991.94688</v>
      </c>
      <c r="G28" s="38">
        <f>0</f>
        <v>0</v>
      </c>
      <c r="H28" s="38">
        <v>0</v>
      </c>
    </row>
    <row r="29" spans="1:8" s="3" customFormat="1" ht="25.5" x14ac:dyDescent="0.2">
      <c r="A29" s="163" t="s">
        <v>296</v>
      </c>
      <c r="B29" s="161" t="s">
        <v>100</v>
      </c>
      <c r="C29" s="162"/>
      <c r="D29" s="12"/>
      <c r="E29" s="12"/>
      <c r="F29" s="53">
        <f>F30+F33</f>
        <v>3727.9999999999995</v>
      </c>
      <c r="G29" s="53">
        <f>G30+G33</f>
        <v>0</v>
      </c>
      <c r="H29" s="53">
        <f>H30+H33</f>
        <v>0</v>
      </c>
    </row>
    <row r="30" spans="1:8" s="3" customFormat="1" ht="38.25" x14ac:dyDescent="0.2">
      <c r="A30" s="163" t="s">
        <v>297</v>
      </c>
      <c r="B30" s="12" t="s">
        <v>101</v>
      </c>
      <c r="C30" s="12"/>
      <c r="D30" s="12"/>
      <c r="E30" s="12"/>
      <c r="F30" s="159">
        <f>F32+F31</f>
        <v>3681.2999999999997</v>
      </c>
      <c r="G30" s="159">
        <f>G32</f>
        <v>0</v>
      </c>
      <c r="H30" s="159">
        <f>H32</f>
        <v>0</v>
      </c>
    </row>
    <row r="31" spans="1:8" s="3" customFormat="1" ht="76.5" x14ac:dyDescent="0.2">
      <c r="A31" s="88" t="s">
        <v>338</v>
      </c>
      <c r="B31" s="42" t="s">
        <v>53</v>
      </c>
      <c r="C31" s="39" t="s">
        <v>13</v>
      </c>
      <c r="D31" s="39" t="s">
        <v>51</v>
      </c>
      <c r="E31" s="39" t="s">
        <v>6</v>
      </c>
      <c r="F31" s="159">
        <v>50</v>
      </c>
      <c r="G31" s="159">
        <v>0</v>
      </c>
      <c r="H31" s="159">
        <v>0</v>
      </c>
    </row>
    <row r="32" spans="1:8" s="3" customFormat="1" ht="76.5" x14ac:dyDescent="0.2">
      <c r="A32" s="88" t="s">
        <v>338</v>
      </c>
      <c r="B32" s="42" t="s">
        <v>53</v>
      </c>
      <c r="C32" s="39" t="s">
        <v>339</v>
      </c>
      <c r="D32" s="39" t="s">
        <v>51</v>
      </c>
      <c r="E32" s="39" t="s">
        <v>7</v>
      </c>
      <c r="F32" s="38">
        <f>3637.2-5.9</f>
        <v>3631.2999999999997</v>
      </c>
      <c r="G32" s="38">
        <v>0</v>
      </c>
      <c r="H32" s="38">
        <v>0</v>
      </c>
    </row>
    <row r="33" spans="1:10" s="3" customFormat="1" ht="38.25" x14ac:dyDescent="0.2">
      <c r="A33" s="163" t="s">
        <v>276</v>
      </c>
      <c r="B33" s="12" t="s">
        <v>277</v>
      </c>
      <c r="C33" s="12"/>
      <c r="D33" s="12"/>
      <c r="E33" s="12"/>
      <c r="F33" s="159">
        <f t="shared" ref="F33:H33" si="1">F34</f>
        <v>46.7</v>
      </c>
      <c r="G33" s="159">
        <f t="shared" si="1"/>
        <v>0</v>
      </c>
      <c r="H33" s="159">
        <f t="shared" si="1"/>
        <v>0</v>
      </c>
    </row>
    <row r="34" spans="1:10" s="3" customFormat="1" ht="102" x14ac:dyDescent="0.2">
      <c r="A34" s="88" t="s">
        <v>268</v>
      </c>
      <c r="B34" s="42" t="s">
        <v>269</v>
      </c>
      <c r="C34" s="39" t="s">
        <v>13</v>
      </c>
      <c r="D34" s="39" t="s">
        <v>23</v>
      </c>
      <c r="E34" s="39" t="s">
        <v>23</v>
      </c>
      <c r="F34" s="38">
        <f>'приложение 3'!F67</f>
        <v>46.7</v>
      </c>
      <c r="G34" s="38">
        <v>0</v>
      </c>
      <c r="H34" s="38">
        <v>0</v>
      </c>
    </row>
    <row r="35" spans="1:10" s="3" customFormat="1" ht="25.5" x14ac:dyDescent="0.2">
      <c r="A35" s="160" t="s">
        <v>102</v>
      </c>
      <c r="B35" s="161" t="s">
        <v>103</v>
      </c>
      <c r="C35" s="12"/>
      <c r="D35" s="164"/>
      <c r="E35" s="12"/>
      <c r="F35" s="165">
        <f>F36</f>
        <v>5758.4</v>
      </c>
      <c r="G35" s="165">
        <f>G36</f>
        <v>6733.5</v>
      </c>
      <c r="H35" s="165">
        <f>H36</f>
        <v>7292.5</v>
      </c>
    </row>
    <row r="36" spans="1:10" s="3" customFormat="1" ht="38.25" x14ac:dyDescent="0.2">
      <c r="A36" s="160" t="s">
        <v>104</v>
      </c>
      <c r="B36" s="161" t="s">
        <v>105</v>
      </c>
      <c r="C36" s="12"/>
      <c r="D36" s="164"/>
      <c r="E36" s="12"/>
      <c r="F36" s="52">
        <f>F37+F38</f>
        <v>5758.4</v>
      </c>
      <c r="G36" s="52">
        <f>G37+G38</f>
        <v>6733.5</v>
      </c>
      <c r="H36" s="52">
        <f>H37+H38</f>
        <v>7292.5</v>
      </c>
    </row>
    <row r="37" spans="1:10" s="3" customFormat="1" ht="89.25" x14ac:dyDescent="0.2">
      <c r="A37" s="112" t="s">
        <v>143</v>
      </c>
      <c r="B37" s="42" t="s">
        <v>80</v>
      </c>
      <c r="C37" s="39" t="s">
        <v>13</v>
      </c>
      <c r="D37" s="39" t="s">
        <v>10</v>
      </c>
      <c r="E37" s="39" t="s">
        <v>35</v>
      </c>
      <c r="F37" s="38">
        <f>6258.4-500</f>
        <v>5758.4</v>
      </c>
      <c r="G37" s="38">
        <v>6733.5</v>
      </c>
      <c r="H37" s="38">
        <v>7292.5</v>
      </c>
    </row>
    <row r="38" spans="1:10" s="3" customFormat="1" ht="89.25" hidden="1" x14ac:dyDescent="0.2">
      <c r="A38" s="88" t="s">
        <v>266</v>
      </c>
      <c r="B38" s="42" t="s">
        <v>79</v>
      </c>
      <c r="C38" s="39" t="s">
        <v>13</v>
      </c>
      <c r="D38" s="39" t="s">
        <v>10</v>
      </c>
      <c r="E38" s="39" t="s">
        <v>35</v>
      </c>
      <c r="F38" s="38"/>
      <c r="G38" s="38"/>
      <c r="H38" s="38"/>
    </row>
    <row r="39" spans="1:10" s="3" customFormat="1" ht="25.5" x14ac:dyDescent="0.2">
      <c r="A39" s="166" t="s">
        <v>106</v>
      </c>
      <c r="B39" s="139" t="s">
        <v>107</v>
      </c>
      <c r="C39" s="167"/>
      <c r="D39" s="12"/>
      <c r="E39" s="12"/>
      <c r="F39" s="53">
        <f>F40+F45+F48</f>
        <v>8105.2119700000003</v>
      </c>
      <c r="G39" s="53">
        <f>G40+G45+G48</f>
        <v>3640.8</v>
      </c>
      <c r="H39" s="53">
        <f>H40+H45+H48</f>
        <v>2236.9</v>
      </c>
    </row>
    <row r="40" spans="1:10" s="3" customFormat="1" ht="38.25" x14ac:dyDescent="0.2">
      <c r="A40" s="166" t="s">
        <v>108</v>
      </c>
      <c r="B40" s="139" t="s">
        <v>109</v>
      </c>
      <c r="C40" s="167"/>
      <c r="D40" s="12"/>
      <c r="E40" s="12"/>
      <c r="F40" s="159">
        <f>F41+F42+F44+F43</f>
        <v>4353.3119699999997</v>
      </c>
      <c r="G40" s="159">
        <f>G41+G42+G44</f>
        <v>36</v>
      </c>
      <c r="H40" s="159">
        <f>H41+H42+H44</f>
        <v>36</v>
      </c>
    </row>
    <row r="41" spans="1:10" s="3" customFormat="1" ht="75" customHeight="1" x14ac:dyDescent="0.2">
      <c r="A41" s="88" t="s">
        <v>63</v>
      </c>
      <c r="B41" s="42" t="s">
        <v>41</v>
      </c>
      <c r="C41" s="39" t="s">
        <v>13</v>
      </c>
      <c r="D41" s="39" t="s">
        <v>39</v>
      </c>
      <c r="E41" s="39" t="s">
        <v>33</v>
      </c>
      <c r="F41" s="38">
        <f>'прил 4'!G43</f>
        <v>456.11196999999999</v>
      </c>
      <c r="G41" s="38">
        <v>0</v>
      </c>
      <c r="H41" s="38">
        <v>0</v>
      </c>
    </row>
    <row r="42" spans="1:10" s="3" customFormat="1" ht="76.5" x14ac:dyDescent="0.2">
      <c r="A42" s="88" t="s">
        <v>64</v>
      </c>
      <c r="B42" s="42" t="s">
        <v>42</v>
      </c>
      <c r="C42" s="39" t="s">
        <v>13</v>
      </c>
      <c r="D42" s="39" t="s">
        <v>39</v>
      </c>
      <c r="E42" s="39" t="s">
        <v>33</v>
      </c>
      <c r="F42" s="38">
        <f>'прил 4'!G44</f>
        <v>1658</v>
      </c>
      <c r="G42" s="38">
        <v>0</v>
      </c>
      <c r="H42" s="38">
        <v>0</v>
      </c>
      <c r="J42" s="89"/>
    </row>
    <row r="43" spans="1:10" s="3" customFormat="1" ht="111.6" customHeight="1" x14ac:dyDescent="0.2">
      <c r="A43" s="88" t="s">
        <v>340</v>
      </c>
      <c r="B43" s="42" t="s">
        <v>341</v>
      </c>
      <c r="C43" s="39" t="s">
        <v>13</v>
      </c>
      <c r="D43" s="39" t="s">
        <v>39</v>
      </c>
      <c r="E43" s="39" t="s">
        <v>33</v>
      </c>
      <c r="F43" s="38">
        <f>'приложение 3'!F56</f>
        <v>2203.1999999999998</v>
      </c>
      <c r="G43" s="38">
        <v>0</v>
      </c>
      <c r="H43" s="38">
        <v>0</v>
      </c>
      <c r="J43" s="89"/>
    </row>
    <row r="44" spans="1:10" s="3" customFormat="1" ht="63.75" x14ac:dyDescent="0.2">
      <c r="A44" s="88" t="s">
        <v>141</v>
      </c>
      <c r="B44" s="42" t="s">
        <v>42</v>
      </c>
      <c r="C44" s="39" t="s">
        <v>14</v>
      </c>
      <c r="D44" s="39" t="s">
        <v>39</v>
      </c>
      <c r="E44" s="39" t="s">
        <v>33</v>
      </c>
      <c r="F44" s="38">
        <v>36</v>
      </c>
      <c r="G44" s="38">
        <v>36</v>
      </c>
      <c r="H44" s="38">
        <v>36</v>
      </c>
    </row>
    <row r="45" spans="1:10" s="3" customFormat="1" ht="38.25" x14ac:dyDescent="0.2">
      <c r="A45" s="166" t="s">
        <v>110</v>
      </c>
      <c r="B45" s="39" t="s">
        <v>111</v>
      </c>
      <c r="C45" s="168"/>
      <c r="D45" s="12"/>
      <c r="E45" s="12"/>
      <c r="F45" s="159">
        <f>F46+F47</f>
        <v>3687.9</v>
      </c>
      <c r="G45" s="159">
        <f>G46+G47</f>
        <v>3604.8</v>
      </c>
      <c r="H45" s="159">
        <f>H46+H47</f>
        <v>2200.9</v>
      </c>
    </row>
    <row r="46" spans="1:10" s="3" customFormat="1" ht="76.5" x14ac:dyDescent="0.2">
      <c r="A46" s="88" t="s">
        <v>65</v>
      </c>
      <c r="B46" s="42" t="s">
        <v>43</v>
      </c>
      <c r="C46" s="39" t="s">
        <v>13</v>
      </c>
      <c r="D46" s="39" t="s">
        <v>39</v>
      </c>
      <c r="E46" s="39" t="s">
        <v>33</v>
      </c>
      <c r="F46" s="38">
        <f>'приложение 3'!F60</f>
        <v>1137.9000000000001</v>
      </c>
      <c r="G46" s="38">
        <v>200.8</v>
      </c>
      <c r="H46" s="38">
        <v>200.9</v>
      </c>
    </row>
    <row r="47" spans="1:10" s="3" customFormat="1" ht="76.5" x14ac:dyDescent="0.2">
      <c r="A47" s="88" t="s">
        <v>66</v>
      </c>
      <c r="B47" s="42" t="s">
        <v>44</v>
      </c>
      <c r="C47" s="39" t="s">
        <v>13</v>
      </c>
      <c r="D47" s="39" t="s">
        <v>39</v>
      </c>
      <c r="E47" s="39" t="s">
        <v>33</v>
      </c>
      <c r="F47" s="38">
        <f>'приложение 3'!F61</f>
        <v>2550</v>
      </c>
      <c r="G47" s="38">
        <f>2000+1404</f>
        <v>3404</v>
      </c>
      <c r="H47" s="38">
        <v>2000</v>
      </c>
    </row>
    <row r="48" spans="1:10" s="3" customFormat="1" ht="38.25" x14ac:dyDescent="0.2">
      <c r="A48" s="4" t="s">
        <v>148</v>
      </c>
      <c r="B48" s="12" t="s">
        <v>149</v>
      </c>
      <c r="C48" s="100"/>
      <c r="D48" s="100"/>
      <c r="E48" s="100"/>
      <c r="F48" s="159">
        <f>F49</f>
        <v>64</v>
      </c>
      <c r="G48" s="159">
        <f>G49</f>
        <v>0</v>
      </c>
      <c r="H48" s="159">
        <f>H49</f>
        <v>0</v>
      </c>
    </row>
    <row r="49" spans="1:8" s="3" customFormat="1" ht="76.5" x14ac:dyDescent="0.2">
      <c r="A49" s="88" t="s">
        <v>84</v>
      </c>
      <c r="B49" s="42" t="s">
        <v>83</v>
      </c>
      <c r="C49" s="39" t="s">
        <v>13</v>
      </c>
      <c r="D49" s="39" t="s">
        <v>10</v>
      </c>
      <c r="E49" s="39" t="s">
        <v>38</v>
      </c>
      <c r="F49" s="38">
        <f>'приложение 3'!F49</f>
        <v>64</v>
      </c>
      <c r="G49" s="38">
        <v>0</v>
      </c>
      <c r="H49" s="38">
        <v>0</v>
      </c>
    </row>
    <row r="50" spans="1:8" s="3" customFormat="1" ht="38.25" x14ac:dyDescent="0.2">
      <c r="A50" s="4" t="s">
        <v>278</v>
      </c>
      <c r="B50" s="12" t="s">
        <v>112</v>
      </c>
      <c r="C50" s="12"/>
      <c r="D50" s="12"/>
      <c r="E50" s="12"/>
      <c r="F50" s="53">
        <f>F51</f>
        <v>8266.2829999999994</v>
      </c>
      <c r="G50" s="53">
        <f>G51</f>
        <v>5106.3599999999997</v>
      </c>
      <c r="H50" s="53">
        <f>H51</f>
        <v>5566.16</v>
      </c>
    </row>
    <row r="51" spans="1:8" s="3" customFormat="1" ht="63.75" x14ac:dyDescent="0.2">
      <c r="A51" s="4" t="s">
        <v>279</v>
      </c>
      <c r="B51" s="12" t="s">
        <v>113</v>
      </c>
      <c r="C51" s="12"/>
      <c r="D51" s="12"/>
      <c r="E51" s="12"/>
      <c r="F51" s="159">
        <f>SUM(F52:F58)</f>
        <v>8266.2829999999994</v>
      </c>
      <c r="G51" s="159">
        <f>SUM(G52:G58)</f>
        <v>5106.3599999999997</v>
      </c>
      <c r="H51" s="159">
        <f>SUM(H52:H58)</f>
        <v>5566.16</v>
      </c>
    </row>
    <row r="52" spans="1:8" s="3" customFormat="1" ht="102" x14ac:dyDescent="0.2">
      <c r="A52" s="88" t="s">
        <v>255</v>
      </c>
      <c r="B52" s="39" t="s">
        <v>11</v>
      </c>
      <c r="C52" s="39" t="s">
        <v>8</v>
      </c>
      <c r="D52" s="39" t="s">
        <v>6</v>
      </c>
      <c r="E52" s="39" t="s">
        <v>10</v>
      </c>
      <c r="F52" s="38">
        <f>'прил 4'!G15</f>
        <v>7026.19</v>
      </c>
      <c r="G52" s="38">
        <v>4644.16</v>
      </c>
      <c r="H52" s="38">
        <v>5303.96</v>
      </c>
    </row>
    <row r="53" spans="1:8" s="3" customFormat="1" ht="102" x14ac:dyDescent="0.2">
      <c r="A53" s="88" t="s">
        <v>256</v>
      </c>
      <c r="B53" s="39" t="s">
        <v>12</v>
      </c>
      <c r="C53" s="39" t="s">
        <v>13</v>
      </c>
      <c r="D53" s="39" t="s">
        <v>6</v>
      </c>
      <c r="E53" s="39" t="s">
        <v>10</v>
      </c>
      <c r="F53" s="38">
        <f>'прил 4'!G16</f>
        <v>282.84999999999997</v>
      </c>
      <c r="G53" s="38">
        <v>175.4</v>
      </c>
      <c r="H53" s="38">
        <v>175.4</v>
      </c>
    </row>
    <row r="54" spans="1:8" s="3" customFormat="1" ht="102" x14ac:dyDescent="0.2">
      <c r="A54" s="88" t="s">
        <v>260</v>
      </c>
      <c r="B54" s="39" t="s">
        <v>12</v>
      </c>
      <c r="C54" s="39" t="s">
        <v>13</v>
      </c>
      <c r="D54" s="39" t="s">
        <v>6</v>
      </c>
      <c r="E54" s="39" t="s">
        <v>26</v>
      </c>
      <c r="F54" s="38">
        <f>'прил 4'!G23</f>
        <v>813.54300000000001</v>
      </c>
      <c r="G54" s="38">
        <v>279.10000000000002</v>
      </c>
      <c r="H54" s="38">
        <v>79.099999999999994</v>
      </c>
    </row>
    <row r="55" spans="1:8" s="3" customFormat="1" ht="89.25" x14ac:dyDescent="0.2">
      <c r="A55" s="88" t="s">
        <v>261</v>
      </c>
      <c r="B55" s="39" t="s">
        <v>12</v>
      </c>
      <c r="C55" s="39" t="s">
        <v>14</v>
      </c>
      <c r="D55" s="39" t="s">
        <v>6</v>
      </c>
      <c r="E55" s="39" t="s">
        <v>26</v>
      </c>
      <c r="F55" s="38">
        <v>1.7</v>
      </c>
      <c r="G55" s="38">
        <v>1.7</v>
      </c>
      <c r="H55" s="38">
        <v>1.7</v>
      </c>
    </row>
    <row r="56" spans="1:8" s="3" customFormat="1" ht="89.25" x14ac:dyDescent="0.2">
      <c r="A56" s="88" t="s">
        <v>257</v>
      </c>
      <c r="B56" s="39" t="s">
        <v>12</v>
      </c>
      <c r="C56" s="39" t="s">
        <v>14</v>
      </c>
      <c r="D56" s="39" t="s">
        <v>6</v>
      </c>
      <c r="E56" s="39" t="s">
        <v>26</v>
      </c>
      <c r="F56" s="38">
        <v>1</v>
      </c>
      <c r="G56" s="38">
        <v>1</v>
      </c>
      <c r="H56" s="38">
        <v>1</v>
      </c>
    </row>
    <row r="57" spans="1:8" s="3" customFormat="1" ht="102" x14ac:dyDescent="0.2">
      <c r="A57" s="88" t="s">
        <v>256</v>
      </c>
      <c r="B57" s="42" t="s">
        <v>12</v>
      </c>
      <c r="C57" s="39" t="s">
        <v>13</v>
      </c>
      <c r="D57" s="39" t="s">
        <v>23</v>
      </c>
      <c r="E57" s="39" t="s">
        <v>39</v>
      </c>
      <c r="F57" s="38">
        <v>11</v>
      </c>
      <c r="G57" s="38">
        <v>0</v>
      </c>
      <c r="H57" s="38">
        <v>0</v>
      </c>
    </row>
    <row r="58" spans="1:8" s="3" customFormat="1" ht="127.5" x14ac:dyDescent="0.2">
      <c r="A58" s="88" t="s">
        <v>254</v>
      </c>
      <c r="B58" s="42" t="s">
        <v>27</v>
      </c>
      <c r="C58" s="39" t="s">
        <v>13</v>
      </c>
      <c r="D58" s="39" t="s">
        <v>6</v>
      </c>
      <c r="E58" s="39" t="s">
        <v>26</v>
      </c>
      <c r="F58" s="38">
        <v>130</v>
      </c>
      <c r="G58" s="38">
        <v>5</v>
      </c>
      <c r="H58" s="38">
        <v>5</v>
      </c>
    </row>
    <row r="59" spans="1:8" s="3" customFormat="1" ht="25.5" x14ac:dyDescent="0.2">
      <c r="A59" s="160" t="s">
        <v>114</v>
      </c>
      <c r="B59" s="12" t="s">
        <v>115</v>
      </c>
      <c r="C59" s="12"/>
      <c r="D59" s="12"/>
      <c r="E59" s="12"/>
      <c r="F59" s="53">
        <f>F60</f>
        <v>1242.3200000000002</v>
      </c>
      <c r="G59" s="53">
        <f>G60</f>
        <v>1126.5999999999999</v>
      </c>
      <c r="H59" s="53">
        <f>H60</f>
        <v>1639.9</v>
      </c>
    </row>
    <row r="60" spans="1:8" s="3" customFormat="1" x14ac:dyDescent="0.2">
      <c r="A60" s="160" t="s">
        <v>116</v>
      </c>
      <c r="B60" s="12" t="s">
        <v>117</v>
      </c>
      <c r="C60" s="12"/>
      <c r="D60" s="12"/>
      <c r="E60" s="12"/>
      <c r="F60" s="159">
        <f>SUM(F61:F77)</f>
        <v>1242.3200000000002</v>
      </c>
      <c r="G60" s="159">
        <f>SUM(G61:G77)</f>
        <v>1126.5999999999999</v>
      </c>
      <c r="H60" s="159">
        <f>SUM(H61:H77)</f>
        <v>1639.9</v>
      </c>
    </row>
    <row r="61" spans="1:8" s="3" customFormat="1" ht="51" x14ac:dyDescent="0.2">
      <c r="A61" s="88" t="s">
        <v>60</v>
      </c>
      <c r="B61" s="42" t="s">
        <v>61</v>
      </c>
      <c r="C61" s="39" t="s">
        <v>8</v>
      </c>
      <c r="D61" s="39" t="s">
        <v>7</v>
      </c>
      <c r="E61" s="39" t="s">
        <v>33</v>
      </c>
      <c r="F61" s="38">
        <f>'прил 4'!G34</f>
        <v>224.63899999999998</v>
      </c>
      <c r="G61" s="38">
        <v>242.6</v>
      </c>
      <c r="H61" s="38">
        <v>251.6</v>
      </c>
    </row>
    <row r="62" spans="1:8" s="3" customFormat="1" ht="60" customHeight="1" x14ac:dyDescent="0.2">
      <c r="A62" s="88" t="str">
        <f>'прил 4'!A35</f>
        <v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самоуправления(Иные закупки товаров,работ и услуг для обеспечения государственных (муниципальных) нужд)</v>
      </c>
      <c r="B62" s="42" t="s">
        <v>356</v>
      </c>
      <c r="C62" s="39" t="s">
        <v>13</v>
      </c>
      <c r="D62" s="39" t="s">
        <v>7</v>
      </c>
      <c r="E62" s="39" t="s">
        <v>33</v>
      </c>
      <c r="F62" s="38">
        <f>'прил 4'!G35</f>
        <v>15.561</v>
      </c>
      <c r="G62" s="38">
        <v>0</v>
      </c>
      <c r="H62" s="38">
        <v>0</v>
      </c>
    </row>
    <row r="63" spans="1:8" s="3" customFormat="1" ht="76.5" x14ac:dyDescent="0.2">
      <c r="A63" s="88" t="s">
        <v>55</v>
      </c>
      <c r="B63" s="39" t="s">
        <v>54</v>
      </c>
      <c r="C63" s="39" t="s">
        <v>13</v>
      </c>
      <c r="D63" s="39" t="s">
        <v>6</v>
      </c>
      <c r="E63" s="39" t="s">
        <v>10</v>
      </c>
      <c r="F63" s="38">
        <v>0.2</v>
      </c>
      <c r="G63" s="38">
        <v>0.2</v>
      </c>
      <c r="H63" s="38">
        <v>0.2</v>
      </c>
    </row>
    <row r="64" spans="1:8" s="3" customFormat="1" ht="51" x14ac:dyDescent="0.2">
      <c r="A64" s="88" t="s">
        <v>142</v>
      </c>
      <c r="B64" s="39" t="s">
        <v>15</v>
      </c>
      <c r="C64" s="39" t="s">
        <v>8</v>
      </c>
      <c r="D64" s="39" t="s">
        <v>6</v>
      </c>
      <c r="E64" s="39" t="s">
        <v>10</v>
      </c>
      <c r="F64" s="38">
        <v>8.8000000000000007</v>
      </c>
      <c r="G64" s="38">
        <v>8.8000000000000007</v>
      </c>
      <c r="H64" s="38">
        <v>8.8000000000000007</v>
      </c>
    </row>
    <row r="65" spans="1:13" s="3" customFormat="1" ht="127.5" x14ac:dyDescent="0.2">
      <c r="A65" s="88" t="s">
        <v>17</v>
      </c>
      <c r="B65" s="39" t="s">
        <v>18</v>
      </c>
      <c r="C65" s="39" t="s">
        <v>16</v>
      </c>
      <c r="D65" s="39" t="s">
        <v>6</v>
      </c>
      <c r="E65" s="39" t="s">
        <v>10</v>
      </c>
      <c r="F65" s="38">
        <v>42.1</v>
      </c>
      <c r="G65" s="38">
        <v>42.1</v>
      </c>
      <c r="H65" s="38">
        <v>42.1</v>
      </c>
    </row>
    <row r="66" spans="1:13" ht="89.25" x14ac:dyDescent="0.2">
      <c r="A66" s="88" t="s">
        <v>56</v>
      </c>
      <c r="B66" s="39" t="s">
        <v>21</v>
      </c>
      <c r="C66" s="39" t="s">
        <v>16</v>
      </c>
      <c r="D66" s="39" t="s">
        <v>6</v>
      </c>
      <c r="E66" s="39" t="s">
        <v>20</v>
      </c>
      <c r="F66" s="38">
        <v>45.9</v>
      </c>
      <c r="G66" s="38">
        <v>45.4</v>
      </c>
      <c r="H66" s="38">
        <v>46.3</v>
      </c>
    </row>
    <row r="67" spans="1:13" ht="99.75" customHeight="1" x14ac:dyDescent="0.2">
      <c r="A67" s="88" t="s">
        <v>70</v>
      </c>
      <c r="B67" s="42" t="s">
        <v>28</v>
      </c>
      <c r="C67" s="39" t="s">
        <v>16</v>
      </c>
      <c r="D67" s="39" t="s">
        <v>6</v>
      </c>
      <c r="E67" s="39" t="s">
        <v>26</v>
      </c>
      <c r="F67" s="38">
        <f>'приложение 3'!F27</f>
        <v>57.8</v>
      </c>
      <c r="G67" s="38">
        <v>52</v>
      </c>
      <c r="H67" s="38">
        <v>52</v>
      </c>
    </row>
    <row r="68" spans="1:13" ht="121.5" customHeight="1" x14ac:dyDescent="0.2">
      <c r="A68" s="88" t="s">
        <v>58</v>
      </c>
      <c r="B68" s="42" t="s">
        <v>29</v>
      </c>
      <c r="C68" s="39" t="s">
        <v>16</v>
      </c>
      <c r="D68" s="39" t="s">
        <v>6</v>
      </c>
      <c r="E68" s="39" t="s">
        <v>26</v>
      </c>
      <c r="F68" s="38">
        <f>'приложение 3'!F28</f>
        <v>38.6</v>
      </c>
      <c r="G68" s="38">
        <v>35.200000000000003</v>
      </c>
      <c r="H68" s="38">
        <v>35.200000000000003</v>
      </c>
    </row>
    <row r="69" spans="1:13" s="3" customFormat="1" ht="81.75" customHeight="1" x14ac:dyDescent="0.2">
      <c r="A69" s="88" t="s">
        <v>258</v>
      </c>
      <c r="B69" s="39" t="s">
        <v>259</v>
      </c>
      <c r="C69" s="39" t="s">
        <v>16</v>
      </c>
      <c r="D69" s="39" t="s">
        <v>6</v>
      </c>
      <c r="E69" s="39" t="s">
        <v>20</v>
      </c>
      <c r="F69" s="38">
        <f>'приложение 3'!F20</f>
        <v>64.5</v>
      </c>
      <c r="G69" s="38">
        <v>53.8</v>
      </c>
      <c r="H69" s="38">
        <v>53.8</v>
      </c>
    </row>
    <row r="70" spans="1:13" ht="43.5" customHeight="1" x14ac:dyDescent="0.2">
      <c r="A70" s="88" t="s">
        <v>262</v>
      </c>
      <c r="B70" s="42" t="s">
        <v>263</v>
      </c>
      <c r="C70" s="39" t="s">
        <v>24</v>
      </c>
      <c r="D70" s="39" t="s">
        <v>6</v>
      </c>
      <c r="E70" s="39" t="s">
        <v>26</v>
      </c>
      <c r="F70" s="38">
        <v>0</v>
      </c>
      <c r="G70" s="38">
        <v>551.5</v>
      </c>
      <c r="H70" s="38">
        <v>1104.9000000000001</v>
      </c>
    </row>
    <row r="71" spans="1:13" ht="69" customHeight="1" x14ac:dyDescent="0.2">
      <c r="A71" s="88" t="s">
        <v>291</v>
      </c>
      <c r="B71" s="37" t="s">
        <v>30</v>
      </c>
      <c r="C71" s="36" t="s">
        <v>13</v>
      </c>
      <c r="D71" s="36" t="s">
        <v>6</v>
      </c>
      <c r="E71" s="36" t="s">
        <v>33</v>
      </c>
      <c r="F71" s="38">
        <f>'приложение 3'!F11</f>
        <v>57</v>
      </c>
      <c r="G71" s="38">
        <v>5</v>
      </c>
      <c r="H71" s="38">
        <v>5</v>
      </c>
    </row>
    <row r="72" spans="1:13" ht="57" customHeight="1" x14ac:dyDescent="0.2">
      <c r="A72" s="88" t="s">
        <v>57</v>
      </c>
      <c r="B72" s="39" t="s">
        <v>30</v>
      </c>
      <c r="C72" s="39" t="s">
        <v>24</v>
      </c>
      <c r="D72" s="39" t="s">
        <v>6</v>
      </c>
      <c r="E72" s="39" t="s">
        <v>23</v>
      </c>
      <c r="F72" s="38">
        <v>551.4</v>
      </c>
      <c r="G72" s="38">
        <v>0</v>
      </c>
      <c r="H72" s="38">
        <v>0</v>
      </c>
    </row>
    <row r="73" spans="1:13" ht="51" hidden="1" x14ac:dyDescent="0.2">
      <c r="A73" s="10" t="s">
        <v>284</v>
      </c>
      <c r="B73" s="39" t="s">
        <v>30</v>
      </c>
      <c r="C73" s="12">
        <v>830</v>
      </c>
      <c r="D73" s="39" t="s">
        <v>6</v>
      </c>
      <c r="E73" s="39" t="s">
        <v>26</v>
      </c>
      <c r="F73" s="38">
        <v>0</v>
      </c>
      <c r="G73" s="38">
        <v>0</v>
      </c>
      <c r="H73" s="38">
        <v>0</v>
      </c>
      <c r="M73" s="94"/>
    </row>
    <row r="74" spans="1:13" ht="51" x14ac:dyDescent="0.2">
      <c r="A74" s="88" t="s">
        <v>271</v>
      </c>
      <c r="B74" s="36" t="s">
        <v>30</v>
      </c>
      <c r="C74" s="36" t="s">
        <v>272</v>
      </c>
      <c r="D74" s="36" t="s">
        <v>6</v>
      </c>
      <c r="E74" s="36" t="s">
        <v>26</v>
      </c>
      <c r="F74" s="38">
        <f>10-3.1</f>
        <v>6.9</v>
      </c>
      <c r="G74" s="38">
        <v>0</v>
      </c>
      <c r="H74" s="38">
        <v>0</v>
      </c>
    </row>
    <row r="75" spans="1:13" ht="51" x14ac:dyDescent="0.2">
      <c r="A75" s="10" t="s">
        <v>59</v>
      </c>
      <c r="B75" s="36" t="s">
        <v>30</v>
      </c>
      <c r="C75" s="36" t="s">
        <v>14</v>
      </c>
      <c r="D75" s="36" t="s">
        <v>6</v>
      </c>
      <c r="E75" s="36" t="s">
        <v>26</v>
      </c>
      <c r="F75" s="38">
        <f>40+50</f>
        <v>90</v>
      </c>
      <c r="G75" s="38">
        <v>40</v>
      </c>
      <c r="H75" s="38">
        <v>40</v>
      </c>
    </row>
    <row r="76" spans="1:13" ht="51" x14ac:dyDescent="0.2">
      <c r="A76" s="88" t="s">
        <v>59</v>
      </c>
      <c r="B76" s="39" t="s">
        <v>30</v>
      </c>
      <c r="C76" s="39" t="s">
        <v>13</v>
      </c>
      <c r="D76" s="39" t="s">
        <v>6</v>
      </c>
      <c r="E76" s="39" t="s">
        <v>26</v>
      </c>
      <c r="F76" s="38">
        <f>'приложение 3'!F34</f>
        <v>38.92</v>
      </c>
      <c r="G76" s="38">
        <v>50</v>
      </c>
      <c r="H76" s="38">
        <v>0</v>
      </c>
    </row>
    <row r="77" spans="1:13" ht="63.75" hidden="1" x14ac:dyDescent="0.2">
      <c r="A77" s="10" t="s">
        <v>283</v>
      </c>
      <c r="B77" s="36" t="s">
        <v>30</v>
      </c>
      <c r="C77" s="36" t="s">
        <v>13</v>
      </c>
      <c r="D77" s="36" t="s">
        <v>39</v>
      </c>
      <c r="E77" s="36" t="s">
        <v>6</v>
      </c>
      <c r="F77" s="38">
        <v>0</v>
      </c>
      <c r="G77" s="38">
        <v>0</v>
      </c>
      <c r="H77" s="38">
        <v>0</v>
      </c>
    </row>
    <row r="78" spans="1:13" x14ac:dyDescent="0.2">
      <c r="A78" s="169"/>
      <c r="B78" s="170"/>
      <c r="C78" s="3"/>
      <c r="D78" s="3"/>
      <c r="E78" s="3"/>
      <c r="F78" s="171"/>
      <c r="G78" s="46"/>
      <c r="H78" s="46"/>
    </row>
    <row r="79" spans="1:13" ht="15.75" x14ac:dyDescent="0.25">
      <c r="A79" s="172" t="s">
        <v>144</v>
      </c>
      <c r="B79" s="173"/>
      <c r="C79" s="43"/>
      <c r="D79" s="43"/>
      <c r="E79" s="43"/>
      <c r="F79" s="43"/>
      <c r="G79" s="198" t="s">
        <v>287</v>
      </c>
      <c r="H79" s="198"/>
    </row>
    <row r="80" spans="1:13" x14ac:dyDescent="0.2">
      <c r="B80" s="174"/>
    </row>
  </sheetData>
  <autoFilter ref="A10:WVP80"/>
  <mergeCells count="12">
    <mergeCell ref="G79:H79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H11" sqref="H11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12"/>
      <c r="E1" s="212"/>
      <c r="J1" s="212" t="s">
        <v>360</v>
      </c>
      <c r="K1" s="212"/>
    </row>
    <row r="2" spans="1:11" ht="47.45" customHeight="1" x14ac:dyDescent="0.2">
      <c r="C2" s="135"/>
      <c r="D2" s="135"/>
      <c r="E2" s="135"/>
      <c r="H2" s="206" t="s">
        <v>363</v>
      </c>
      <c r="I2" s="206"/>
      <c r="J2" s="206"/>
      <c r="K2" s="206"/>
    </row>
    <row r="3" spans="1:11" ht="47.45" customHeight="1" x14ac:dyDescent="0.2">
      <c r="C3" s="135"/>
      <c r="D3" s="135"/>
      <c r="E3" s="135"/>
      <c r="H3" s="206"/>
      <c r="I3" s="206"/>
      <c r="J3" s="206"/>
      <c r="K3" s="206"/>
    </row>
    <row r="4" spans="1:11" ht="12.6" customHeight="1" x14ac:dyDescent="0.2">
      <c r="A4" s="123"/>
      <c r="B4" s="123"/>
      <c r="C4" s="123"/>
      <c r="D4" s="123"/>
      <c r="E4" s="123"/>
    </row>
    <row r="5" spans="1:11" ht="30.6" customHeight="1" x14ac:dyDescent="0.2">
      <c r="A5" s="215" t="s">
        <v>336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1" ht="26.45" customHeight="1" x14ac:dyDescent="0.2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</row>
    <row r="7" spans="1:11" ht="21" customHeight="1" x14ac:dyDescent="0.2">
      <c r="A7" s="124"/>
      <c r="B7" s="124"/>
      <c r="C7" s="125"/>
      <c r="D7" s="125"/>
      <c r="E7" s="126"/>
      <c r="F7" s="127"/>
      <c r="G7" s="127"/>
      <c r="H7" s="126"/>
      <c r="I7" s="127"/>
      <c r="J7" s="127"/>
      <c r="K7" s="128" t="s">
        <v>119</v>
      </c>
    </row>
    <row r="8" spans="1:11" x14ac:dyDescent="0.2">
      <c r="A8" s="216" t="s">
        <v>309</v>
      </c>
      <c r="B8" s="217"/>
      <c r="C8" s="216" t="s">
        <v>237</v>
      </c>
      <c r="D8" s="216"/>
      <c r="E8" s="216"/>
      <c r="F8" s="216" t="s">
        <v>300</v>
      </c>
      <c r="G8" s="216"/>
      <c r="H8" s="216"/>
      <c r="I8" s="216" t="s">
        <v>321</v>
      </c>
      <c r="J8" s="216"/>
      <c r="K8" s="216"/>
    </row>
    <row r="9" spans="1:11" s="127" customFormat="1" ht="74.45" customHeight="1" x14ac:dyDescent="0.2">
      <c r="A9" s="216"/>
      <c r="B9" s="217"/>
      <c r="C9" s="129" t="s">
        <v>312</v>
      </c>
      <c r="D9" s="129" t="s">
        <v>310</v>
      </c>
      <c r="E9" s="129" t="s">
        <v>311</v>
      </c>
      <c r="F9" s="129" t="s">
        <v>313</v>
      </c>
      <c r="G9" s="129" t="s">
        <v>310</v>
      </c>
      <c r="H9" s="129" t="s">
        <v>311</v>
      </c>
      <c r="I9" s="129" t="s">
        <v>346</v>
      </c>
      <c r="J9" s="129" t="s">
        <v>310</v>
      </c>
      <c r="K9" s="129" t="s">
        <v>311</v>
      </c>
    </row>
    <row r="10" spans="1:11" ht="23.25" customHeight="1" x14ac:dyDescent="0.2">
      <c r="A10" s="130">
        <v>1</v>
      </c>
      <c r="B10" s="130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  <c r="I10" s="130">
        <v>8</v>
      </c>
      <c r="J10" s="130">
        <v>9</v>
      </c>
      <c r="K10" s="130">
        <v>10</v>
      </c>
    </row>
    <row r="11" spans="1:11" s="103" customFormat="1" ht="63" x14ac:dyDescent="0.2">
      <c r="A11" s="131" t="s">
        <v>314</v>
      </c>
      <c r="B11" s="14">
        <v>307.5</v>
      </c>
      <c r="C11" s="104">
        <f>D11+E11</f>
        <v>2686.1</v>
      </c>
      <c r="D11" s="104">
        <v>0</v>
      </c>
      <c r="E11" s="104">
        <f>3186.1-500</f>
        <v>2686.1</v>
      </c>
      <c r="F11" s="104">
        <f>G11+H11</f>
        <v>3661.2</v>
      </c>
      <c r="G11" s="104">
        <v>0</v>
      </c>
      <c r="H11" s="104">
        <v>3661.2</v>
      </c>
      <c r="I11" s="104">
        <f>J11+K11</f>
        <v>4220.2</v>
      </c>
      <c r="J11" s="104">
        <v>0</v>
      </c>
      <c r="K11" s="104">
        <v>4220.2</v>
      </c>
    </row>
    <row r="12" spans="1:11" s="103" customFormat="1" ht="63" x14ac:dyDescent="0.2">
      <c r="A12" s="131" t="s">
        <v>314</v>
      </c>
      <c r="B12" s="14">
        <v>3783.5</v>
      </c>
      <c r="C12" s="104">
        <v>2864.7</v>
      </c>
      <c r="D12" s="104">
        <v>0</v>
      </c>
      <c r="E12" s="104">
        <f>3072.3-500</f>
        <v>2572.3000000000002</v>
      </c>
      <c r="F12" s="104">
        <v>2884.7</v>
      </c>
      <c r="G12" s="104">
        <v>0</v>
      </c>
      <c r="H12" s="104">
        <v>3072.3</v>
      </c>
      <c r="I12" s="104">
        <v>2884.7</v>
      </c>
      <c r="J12" s="104">
        <v>0</v>
      </c>
      <c r="K12" s="104">
        <v>3072.3</v>
      </c>
    </row>
    <row r="13" spans="1:11" s="103" customFormat="1" ht="78.75" x14ac:dyDescent="0.2">
      <c r="A13" s="131" t="s">
        <v>315</v>
      </c>
      <c r="B13" s="14">
        <v>8.8000000000000007</v>
      </c>
      <c r="C13" s="104">
        <v>8.8000000000000007</v>
      </c>
      <c r="D13" s="104">
        <v>0</v>
      </c>
      <c r="E13" s="104">
        <v>8.8000000000000007</v>
      </c>
      <c r="F13" s="104">
        <v>8.8000000000000007</v>
      </c>
      <c r="G13" s="104">
        <v>0</v>
      </c>
      <c r="H13" s="104">
        <v>8.8000000000000007</v>
      </c>
      <c r="I13" s="104">
        <v>8.8000000000000007</v>
      </c>
      <c r="J13" s="104">
        <v>0</v>
      </c>
      <c r="K13" s="104">
        <v>8.8000000000000007</v>
      </c>
    </row>
    <row r="14" spans="1:11" s="103" customFormat="1" ht="47.25" x14ac:dyDescent="0.2">
      <c r="A14" s="131" t="s">
        <v>316</v>
      </c>
      <c r="B14" s="14">
        <v>37.1</v>
      </c>
      <c r="C14" s="104">
        <v>37.1</v>
      </c>
      <c r="D14" s="104">
        <v>0</v>
      </c>
      <c r="E14" s="104">
        <v>37.1</v>
      </c>
      <c r="F14" s="104">
        <v>37.1</v>
      </c>
      <c r="G14" s="104">
        <v>0</v>
      </c>
      <c r="H14" s="104">
        <v>37.1</v>
      </c>
      <c r="I14" s="104">
        <v>37.1</v>
      </c>
      <c r="J14" s="104">
        <v>0</v>
      </c>
      <c r="K14" s="104">
        <v>37.200000000000003</v>
      </c>
    </row>
    <row r="15" spans="1:11" s="103" customFormat="1" ht="141.75" x14ac:dyDescent="0.2">
      <c r="A15" s="131" t="s">
        <v>345</v>
      </c>
      <c r="B15" s="14"/>
      <c r="C15" s="104">
        <f>D15</f>
        <v>1973.2</v>
      </c>
      <c r="D15" s="104">
        <f>2000-26.8</f>
        <v>1973.2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</row>
    <row r="16" spans="1:11" s="103" customFormat="1" ht="94.5" x14ac:dyDescent="0.2">
      <c r="A16" s="131" t="s">
        <v>295</v>
      </c>
      <c r="B16" s="14"/>
      <c r="C16" s="104">
        <f t="shared" ref="C16" si="0">D16+E16</f>
        <v>15965.999999999998</v>
      </c>
      <c r="D16" s="104">
        <f>13748.8+26.8+2190.4</f>
        <v>15965.999999999998</v>
      </c>
      <c r="E16" s="104">
        <v>0</v>
      </c>
      <c r="F16" s="104">
        <f t="shared" ref="F16" si="1">G16+H16</f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</row>
    <row r="17" spans="1:11" s="78" customFormat="1" ht="18" customHeight="1" x14ac:dyDescent="0.25">
      <c r="A17" s="132" t="s">
        <v>317</v>
      </c>
      <c r="B17" s="133">
        <v>4136.8999999999996</v>
      </c>
      <c r="C17" s="104">
        <f>SUM(C11:C16)</f>
        <v>23535.899999999998</v>
      </c>
      <c r="D17" s="104">
        <f t="shared" ref="D17:K17" si="2">SUM(D11:D16)</f>
        <v>17939.199999999997</v>
      </c>
      <c r="E17" s="104">
        <f t="shared" si="2"/>
        <v>5304.3</v>
      </c>
      <c r="F17" s="104">
        <f t="shared" si="2"/>
        <v>6591.8</v>
      </c>
      <c r="G17" s="104">
        <f t="shared" si="2"/>
        <v>0</v>
      </c>
      <c r="H17" s="104">
        <f t="shared" si="2"/>
        <v>6779.4000000000005</v>
      </c>
      <c r="I17" s="104">
        <f t="shared" si="2"/>
        <v>7150.8</v>
      </c>
      <c r="J17" s="104">
        <f t="shared" si="2"/>
        <v>0</v>
      </c>
      <c r="K17" s="104">
        <f t="shared" si="2"/>
        <v>7338.5</v>
      </c>
    </row>
    <row r="18" spans="1:11" ht="45" customHeight="1" x14ac:dyDescent="0.2">
      <c r="A18" s="214" t="s">
        <v>144</v>
      </c>
      <c r="B18" s="214"/>
      <c r="C18" s="214"/>
      <c r="D18" s="214"/>
      <c r="E18" s="214"/>
      <c r="F18" s="121"/>
      <c r="I18" s="218" t="s">
        <v>287</v>
      </c>
      <c r="J18" s="218"/>
      <c r="K18" s="218"/>
    </row>
    <row r="19" spans="1:11" ht="15.75" x14ac:dyDescent="0.25">
      <c r="A19" s="134"/>
      <c r="B19" s="134"/>
      <c r="D19" s="213"/>
      <c r="E19" s="213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2022-01-17T07:33:13Z</cp:lastPrinted>
  <dcterms:created xsi:type="dcterms:W3CDTF">2015-12-28T13:27:06Z</dcterms:created>
  <dcterms:modified xsi:type="dcterms:W3CDTF">2022-02-03T09:01:40Z</dcterms:modified>
</cp:coreProperties>
</file>